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oumeh\Desktop\Amino acid\"/>
    </mc:Choice>
  </mc:AlternateContent>
  <xr:revisionPtr revIDLastSave="0" documentId="13_ncr:1_{C07E3992-033F-4A87-AF33-349EC33CB52D}" xr6:coauthVersionLast="43" xr6:coauthVersionMax="43" xr10:uidLastSave="{00000000-0000-0000-0000-000000000000}"/>
  <bookViews>
    <workbookView xWindow="-110" yWindow="-110" windowWidth="19420" windowHeight="10420" xr2:uid="{00000000-000D-0000-FFFF-FFFF00000000}"/>
  </bookViews>
  <sheets>
    <sheet name="Book4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48" i="1" l="1"/>
  <c r="O63" i="1"/>
  <c r="J48" i="1"/>
  <c r="J63" i="1"/>
  <c r="C63" i="1" l="1"/>
  <c r="D63" i="1"/>
  <c r="E63" i="1"/>
  <c r="F63" i="1"/>
  <c r="G63" i="1"/>
  <c r="H63" i="1"/>
  <c r="K63" i="1"/>
  <c r="L63" i="1"/>
  <c r="M63" i="1"/>
  <c r="I63" i="1"/>
  <c r="P63" i="1"/>
  <c r="Q63" i="1"/>
  <c r="N63" i="1"/>
  <c r="R63" i="1"/>
  <c r="S63" i="1"/>
  <c r="T63" i="1"/>
  <c r="U63" i="1"/>
  <c r="V63" i="1"/>
  <c r="W63" i="1"/>
  <c r="B63" i="1"/>
  <c r="C48" i="1"/>
  <c r="D48" i="1"/>
  <c r="E48" i="1"/>
  <c r="F48" i="1"/>
  <c r="G48" i="1"/>
  <c r="H48" i="1"/>
  <c r="K48" i="1"/>
  <c r="L48" i="1"/>
  <c r="M48" i="1"/>
  <c r="I48" i="1"/>
  <c r="P48" i="1"/>
  <c r="Q48" i="1"/>
  <c r="N48" i="1"/>
  <c r="R48" i="1"/>
  <c r="S48" i="1"/>
  <c r="T48" i="1"/>
  <c r="U48" i="1"/>
  <c r="V48" i="1"/>
  <c r="W48" i="1"/>
  <c r="B48" i="1"/>
  <c r="M23" i="1"/>
  <c r="D23" i="1"/>
  <c r="N23" i="1"/>
  <c r="G23" i="1"/>
  <c r="T23" i="1"/>
  <c r="L23" i="1"/>
  <c r="W23" i="1"/>
  <c r="E23" i="1"/>
  <c r="B23" i="1"/>
  <c r="F23" i="1"/>
  <c r="H23" i="1"/>
  <c r="K23" i="1"/>
  <c r="S23" i="1"/>
  <c r="P23" i="1"/>
  <c r="J23" i="1"/>
  <c r="R23" i="1"/>
  <c r="V23" i="1"/>
  <c r="U23" i="1"/>
  <c r="I23" i="1"/>
  <c r="O23" i="1"/>
  <c r="Q23" i="1"/>
  <c r="C23" i="1"/>
</calcChain>
</file>

<file path=xl/sharedStrings.xml><?xml version="1.0" encoding="utf-8"?>
<sst xmlns="http://schemas.openxmlformats.org/spreadsheetml/2006/main" count="93" uniqueCount="88">
  <si>
    <t>trigonellin</t>
  </si>
  <si>
    <t>valin</t>
  </si>
  <si>
    <t>isoleucine</t>
  </si>
  <si>
    <t>antioxidant</t>
  </si>
  <si>
    <t>flavnoid</t>
  </si>
  <si>
    <t>phenol</t>
  </si>
  <si>
    <t>lysin</t>
  </si>
  <si>
    <t>solar</t>
  </si>
  <si>
    <t>clust</t>
  </si>
  <si>
    <t>Kakareza</t>
  </si>
  <si>
    <t>kuhdasht</t>
  </si>
  <si>
    <t>khomein</t>
  </si>
  <si>
    <t>mardabad</t>
  </si>
  <si>
    <t>bandarabbas</t>
  </si>
  <si>
    <t>hamadan</t>
  </si>
  <si>
    <t>SagzAbad</t>
  </si>
  <si>
    <t>bishe</t>
  </si>
  <si>
    <t>Alashtar</t>
  </si>
  <si>
    <t>Borujerd</t>
  </si>
  <si>
    <t>shiraz</t>
  </si>
  <si>
    <t>Khorramabad</t>
  </si>
  <si>
    <t>kazerun</t>
  </si>
  <si>
    <t>haji-abad</t>
  </si>
  <si>
    <t>minab</t>
  </si>
  <si>
    <t>fasa</t>
  </si>
  <si>
    <t>gazvin</t>
  </si>
  <si>
    <t>joghtay</t>
  </si>
  <si>
    <t>salafchegan</t>
  </si>
  <si>
    <t>kalateh</t>
  </si>
  <si>
    <t>vardij</t>
  </si>
  <si>
    <t>ferdows</t>
  </si>
  <si>
    <t>kashmar</t>
  </si>
  <si>
    <t>varish</t>
  </si>
  <si>
    <t>Azna</t>
  </si>
  <si>
    <t>saveh</t>
  </si>
  <si>
    <t>sabzevar</t>
  </si>
  <si>
    <t>parand</t>
  </si>
  <si>
    <t>chitgar</t>
  </si>
  <si>
    <t>Geshlagh</t>
  </si>
  <si>
    <t>Boyinzahra</t>
  </si>
  <si>
    <t>birjand</t>
  </si>
  <si>
    <t>mahalat</t>
  </si>
  <si>
    <t>Gayene</t>
  </si>
  <si>
    <t>shushtar</t>
  </si>
  <si>
    <t>Eslamshahr</t>
  </si>
  <si>
    <t>aligudarz</t>
  </si>
  <si>
    <t>BajiAbad</t>
  </si>
  <si>
    <t>Hamidieh</t>
  </si>
  <si>
    <t>MazarSaghi</t>
  </si>
  <si>
    <t>masjed</t>
  </si>
  <si>
    <t>Takestan</t>
  </si>
  <si>
    <t>Mirash</t>
  </si>
  <si>
    <t>Darvan</t>
  </si>
  <si>
    <t>malayer</t>
  </si>
  <si>
    <t>shazand</t>
  </si>
  <si>
    <t>Nazarabad</t>
  </si>
  <si>
    <t>dizan</t>
  </si>
  <si>
    <t xml:space="preserve"> 4-hydroxy isoleucine</t>
  </si>
  <si>
    <t>aspartic acid</t>
  </si>
  <si>
    <t xml:space="preserve"> glutamic</t>
  </si>
  <si>
    <t xml:space="preserve"> phenyalanine</t>
  </si>
  <si>
    <t xml:space="preserve"> leucine</t>
  </si>
  <si>
    <t>pod number</t>
  </si>
  <si>
    <t>seed per pod</t>
  </si>
  <si>
    <t>length pod</t>
  </si>
  <si>
    <t>seed weigth</t>
  </si>
  <si>
    <t xml:space="preserve"> pod width</t>
  </si>
  <si>
    <t>seed length</t>
  </si>
  <si>
    <t>seed widt</t>
  </si>
  <si>
    <t xml:space="preserve"> temprature</t>
  </si>
  <si>
    <t xml:space="preserve"> rain</t>
  </si>
  <si>
    <t>mean in cluster</t>
  </si>
  <si>
    <t>Average in total</t>
  </si>
  <si>
    <t>mg/ gr dry seed</t>
  </si>
  <si>
    <t>percent</t>
  </si>
  <si>
    <t xml:space="preserve">mgQE/100gr </t>
  </si>
  <si>
    <t>mg GAE/gr</t>
  </si>
  <si>
    <t>mg</t>
  </si>
  <si>
    <t>number</t>
  </si>
  <si>
    <t>mm</t>
  </si>
  <si>
    <t xml:space="preserve">kJ/m2  </t>
  </si>
  <si>
    <t>°C</t>
  </si>
  <si>
    <t>cluster1</t>
  </si>
  <si>
    <t>cluster2</t>
  </si>
  <si>
    <t>cluster3</t>
  </si>
  <si>
    <t>ghadim abad</t>
  </si>
  <si>
    <t>mahnian</t>
  </si>
  <si>
    <t>The average of traits in each three clusters based on HCPC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</si>
</sst>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;[Red]0.00"/>
    <numFmt numFmtId="165" formatCode="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FF0000"/>
      <name val="Times New Roman"/>
      <family val="1"/>
    </font>
    <font>
      <sz val="9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9"/>
      <name val="Times New Roman"/>
      <family val="1"/>
    </font>
  </fonts>
  <fills count="4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9">
    <xf numFmtId="0" fontId="0" fillId="0" borderId="0" xfId="0"/>
    <xf numFmtId="0" fontId="0" fillId="0" borderId="10" xfId="0" applyBorder="1"/>
    <xf numFmtId="0" fontId="0" fillId="0" borderId="10" xfId="0" applyFill="1" applyBorder="1"/>
    <xf numFmtId="165" fontId="0" fillId="0" borderId="10" xfId="0" applyNumberFormat="1" applyFill="1" applyBorder="1"/>
    <xf numFmtId="2" fontId="18" fillId="34" borderId="10" xfId="0" applyNumberFormat="1" applyFont="1" applyFill="1" applyBorder="1" applyAlignment="1">
      <alignment horizontal="center"/>
    </xf>
    <xf numFmtId="2" fontId="14" fillId="34" borderId="10" xfId="0" applyNumberFormat="1" applyFont="1" applyFill="1" applyBorder="1"/>
    <xf numFmtId="0" fontId="19" fillId="34" borderId="10" xfId="0" applyFont="1" applyFill="1" applyBorder="1"/>
    <xf numFmtId="0" fontId="14" fillId="34" borderId="10" xfId="0" applyFont="1" applyFill="1" applyBorder="1"/>
    <xf numFmtId="165" fontId="0" fillId="35" borderId="10" xfId="0" applyNumberFormat="1" applyFill="1" applyBorder="1"/>
    <xf numFmtId="0" fontId="0" fillId="35" borderId="10" xfId="0" applyFill="1" applyBorder="1"/>
    <xf numFmtId="0" fontId="0" fillId="0" borderId="10" xfId="0" applyFont="1" applyBorder="1"/>
    <xf numFmtId="0" fontId="21" fillId="0" borderId="10" xfId="0" applyFont="1" applyBorder="1"/>
    <xf numFmtId="0" fontId="21" fillId="0" borderId="11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2" fillId="0" borderId="10" xfId="0" applyFont="1" applyBorder="1"/>
    <xf numFmtId="0" fontId="21" fillId="36" borderId="10" xfId="0" applyFont="1" applyFill="1" applyBorder="1"/>
    <xf numFmtId="0" fontId="21" fillId="0" borderId="11" xfId="0" applyFont="1" applyFill="1" applyBorder="1"/>
    <xf numFmtId="0" fontId="21" fillId="0" borderId="12" xfId="0" applyFont="1" applyFill="1" applyBorder="1"/>
    <xf numFmtId="0" fontId="21" fillId="0" borderId="13" xfId="0" applyFont="1" applyFill="1" applyBorder="1"/>
    <xf numFmtId="0" fontId="21" fillId="0" borderId="10" xfId="0" applyFont="1" applyFill="1" applyBorder="1"/>
    <xf numFmtId="164" fontId="20" fillId="33" borderId="10" xfId="0" applyNumberFormat="1" applyFont="1" applyFill="1" applyBorder="1" applyAlignment="1">
      <alignment horizontal="center"/>
    </xf>
    <xf numFmtId="164" fontId="23" fillId="39" borderId="10" xfId="0" applyNumberFormat="1" applyFont="1" applyFill="1" applyBorder="1" applyAlignment="1">
      <alignment horizontal="center"/>
    </xf>
    <xf numFmtId="164" fontId="20" fillId="39" borderId="10" xfId="0" applyNumberFormat="1" applyFont="1" applyFill="1" applyBorder="1" applyAlignment="1">
      <alignment horizontal="center"/>
    </xf>
    <xf numFmtId="164" fontId="23" fillId="40" borderId="10" xfId="0" applyNumberFormat="1" applyFont="1" applyFill="1" applyBorder="1" applyAlignment="1">
      <alignment horizontal="center"/>
    </xf>
    <xf numFmtId="164" fontId="20" fillId="40" borderId="10" xfId="0" applyNumberFormat="1" applyFont="1" applyFill="1" applyBorder="1" applyAlignment="1">
      <alignment horizontal="center"/>
    </xf>
    <xf numFmtId="0" fontId="23" fillId="41" borderId="10" xfId="0" applyFont="1" applyFill="1" applyBorder="1" applyAlignment="1">
      <alignment horizontal="center"/>
    </xf>
    <xf numFmtId="0" fontId="20" fillId="41" borderId="10" xfId="0" applyFont="1" applyFill="1" applyBorder="1" applyAlignment="1">
      <alignment horizontal="center"/>
    </xf>
    <xf numFmtId="164" fontId="20" fillId="36" borderId="10" xfId="0" applyNumberFormat="1" applyFont="1" applyFill="1" applyBorder="1" applyAlignment="1">
      <alignment horizontal="center"/>
    </xf>
    <xf numFmtId="164" fontId="20" fillId="37" borderId="10" xfId="0" applyNumberFormat="1" applyFont="1" applyFill="1" applyBorder="1" applyAlignment="1">
      <alignment horizontal="center"/>
    </xf>
    <xf numFmtId="164" fontId="20" fillId="42" borderId="10" xfId="0" applyNumberFormat="1" applyFont="1" applyFill="1" applyBorder="1" applyAlignment="1">
      <alignment horizontal="center"/>
    </xf>
    <xf numFmtId="0" fontId="21" fillId="43" borderId="10" xfId="0" applyFont="1" applyFill="1" applyBorder="1"/>
    <xf numFmtId="164" fontId="20" fillId="43" borderId="10" xfId="0" applyNumberFormat="1" applyFont="1" applyFill="1" applyBorder="1" applyAlignment="1">
      <alignment horizontal="center"/>
    </xf>
    <xf numFmtId="0" fontId="21" fillId="35" borderId="10" xfId="0" applyFont="1" applyFill="1" applyBorder="1"/>
    <xf numFmtId="164" fontId="20" fillId="35" borderId="10" xfId="0" applyNumberFormat="1" applyFont="1" applyFill="1" applyBorder="1"/>
    <xf numFmtId="0" fontId="21" fillId="44" borderId="10" xfId="0" applyFont="1" applyFill="1" applyBorder="1"/>
    <xf numFmtId="164" fontId="20" fillId="44" borderId="10" xfId="0" applyNumberFormat="1" applyFont="1" applyFill="1" applyBorder="1"/>
    <xf numFmtId="0" fontId="0" fillId="45" borderId="10" xfId="0" applyFill="1" applyBorder="1"/>
    <xf numFmtId="0" fontId="14" fillId="0" borderId="10" xfId="0" applyFont="1" applyBorder="1"/>
    <xf numFmtId="0" fontId="0" fillId="46" borderId="10" xfId="0" applyFill="1" applyBorder="1"/>
    <xf numFmtId="0" fontId="0" fillId="46" borderId="10" xfId="0" applyFont="1" applyFill="1" applyBorder="1"/>
    <xf numFmtId="2" fontId="18" fillId="0" borderId="10" xfId="0" applyNumberFormat="1" applyFont="1" applyFill="1" applyBorder="1" applyAlignment="1">
      <alignment horizontal="center"/>
    </xf>
    <xf numFmtId="2" fontId="14" fillId="0" borderId="10" xfId="0" applyNumberFormat="1" applyFont="1" applyFill="1" applyBorder="1"/>
    <xf numFmtId="0" fontId="19" fillId="0" borderId="10" xfId="0" applyFont="1" applyFill="1" applyBorder="1"/>
    <xf numFmtId="0" fontId="14" fillId="0" borderId="10" xfId="0" applyFont="1" applyFill="1" applyBorder="1"/>
    <xf numFmtId="0" fontId="0" fillId="47" borderId="10" xfId="0" applyFill="1" applyBorder="1"/>
    <xf numFmtId="0" fontId="0" fillId="47" borderId="10" xfId="0" applyFont="1" applyFill="1" applyBorder="1"/>
    <xf numFmtId="0" fontId="21" fillId="33" borderId="11" xfId="0" applyFont="1" applyFill="1" applyBorder="1" applyAlignment="1">
      <alignment horizontal="center"/>
    </xf>
    <xf numFmtId="0" fontId="21" fillId="33" borderId="12" xfId="0" applyFont="1" applyFill="1" applyBorder="1" applyAlignment="1">
      <alignment horizontal="center"/>
    </xf>
    <xf numFmtId="0" fontId="21" fillId="33" borderId="13" xfId="0" applyFont="1" applyFill="1" applyBorder="1" applyAlignment="1">
      <alignment horizontal="center"/>
    </xf>
    <xf numFmtId="0" fontId="21" fillId="37" borderId="11" xfId="0" applyFont="1" applyFill="1" applyBorder="1" applyAlignment="1">
      <alignment horizontal="center"/>
    </xf>
    <xf numFmtId="0" fontId="21" fillId="37" borderId="13" xfId="0" applyFont="1" applyFill="1" applyBorder="1" applyAlignment="1">
      <alignment horizontal="center"/>
    </xf>
    <xf numFmtId="0" fontId="21" fillId="42" borderId="11" xfId="0" applyFont="1" applyFill="1" applyBorder="1" applyAlignment="1">
      <alignment horizontal="center"/>
    </xf>
    <xf numFmtId="0" fontId="21" fillId="42" borderId="12" xfId="0" applyFont="1" applyFill="1" applyBorder="1" applyAlignment="1">
      <alignment horizontal="center"/>
    </xf>
    <xf numFmtId="0" fontId="21" fillId="42" borderId="13" xfId="0" applyFont="1" applyFill="1" applyBorder="1" applyAlignment="1">
      <alignment horizontal="center"/>
    </xf>
    <xf numFmtId="0" fontId="22" fillId="38" borderId="11" xfId="0" applyFont="1" applyFill="1" applyBorder="1" applyAlignment="1">
      <alignment horizontal="center"/>
    </xf>
    <xf numFmtId="0" fontId="22" fillId="38" borderId="12" xfId="0" applyFont="1" applyFill="1" applyBorder="1" applyAlignment="1">
      <alignment horizontal="center"/>
    </xf>
    <xf numFmtId="0" fontId="22" fillId="38" borderId="13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00FF"/>
      <color rgb="FF66FF33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66"/>
  <sheetViews>
    <sheetView tabSelected="1" topLeftCell="K1" zoomScale="90" zoomScaleNormal="90" workbookViewId="0">
      <pane ySplit="4" topLeftCell="A41" activePane="bottomLeft" state="frozen"/>
      <selection pane="bottomLeft" activeCell="N3" sqref="N3:T4"/>
    </sheetView>
  </sheetViews>
  <sheetFormatPr defaultRowHeight="14.5" x14ac:dyDescent="0.35"/>
  <cols>
    <col min="1" max="1" width="15.453125" style="1" customWidth="1"/>
    <col min="2" max="16384" width="8.7265625" style="1"/>
  </cols>
  <sheetData>
    <row r="1" spans="1:58" s="21" customFormat="1" ht="18.5" customHeight="1" x14ac:dyDescent="0.3">
      <c r="A1" s="18"/>
      <c r="B1" s="19"/>
      <c r="C1" s="19"/>
      <c r="D1" s="19"/>
      <c r="E1" s="19"/>
      <c r="F1" s="19"/>
      <c r="G1" s="19"/>
      <c r="H1" s="19"/>
      <c r="I1" s="19"/>
      <c r="J1" s="56" t="s">
        <v>87</v>
      </c>
      <c r="K1" s="57"/>
      <c r="L1" s="57"/>
      <c r="M1" s="57"/>
      <c r="N1" s="57"/>
      <c r="O1" s="57"/>
      <c r="P1" s="57"/>
      <c r="Q1" s="57"/>
      <c r="R1" s="57"/>
      <c r="S1" s="58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20"/>
    </row>
    <row r="2" spans="1:58" s="15" customFormat="1" ht="18.5" customHeight="1" x14ac:dyDescent="0.3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4"/>
    </row>
    <row r="3" spans="1:58" s="11" customFormat="1" ht="18.5" customHeight="1" x14ac:dyDescent="0.3">
      <c r="A3" s="16"/>
      <c r="B3" s="48" t="s">
        <v>73</v>
      </c>
      <c r="C3" s="49"/>
      <c r="D3" s="49"/>
      <c r="E3" s="49"/>
      <c r="F3" s="49"/>
      <c r="G3" s="49"/>
      <c r="H3" s="49"/>
      <c r="I3" s="49"/>
      <c r="J3" s="50"/>
      <c r="K3" s="23" t="s">
        <v>74</v>
      </c>
      <c r="L3" s="25" t="s">
        <v>75</v>
      </c>
      <c r="M3" s="27" t="s">
        <v>76</v>
      </c>
      <c r="N3" s="17" t="s">
        <v>77</v>
      </c>
      <c r="O3" s="51" t="s">
        <v>78</v>
      </c>
      <c r="P3" s="52"/>
      <c r="Q3" s="53" t="s">
        <v>79</v>
      </c>
      <c r="R3" s="54"/>
      <c r="S3" s="54"/>
      <c r="T3" s="55"/>
      <c r="U3" s="32" t="s">
        <v>80</v>
      </c>
      <c r="V3" s="34" t="s">
        <v>81</v>
      </c>
      <c r="W3" s="36" t="s">
        <v>79</v>
      </c>
    </row>
    <row r="4" spans="1:58" s="10" customFormat="1" x14ac:dyDescent="0.35">
      <c r="A4" s="39" t="s">
        <v>82</v>
      </c>
      <c r="B4" s="22" t="s">
        <v>0</v>
      </c>
      <c r="C4" s="22" t="s">
        <v>57</v>
      </c>
      <c r="D4" s="22" t="s">
        <v>58</v>
      </c>
      <c r="E4" s="22" t="s">
        <v>59</v>
      </c>
      <c r="F4" s="22" t="s">
        <v>1</v>
      </c>
      <c r="G4" s="22" t="s">
        <v>60</v>
      </c>
      <c r="H4" s="22" t="s">
        <v>2</v>
      </c>
      <c r="I4" s="22" t="s">
        <v>6</v>
      </c>
      <c r="J4" s="22" t="s">
        <v>61</v>
      </c>
      <c r="K4" s="24" t="s">
        <v>3</v>
      </c>
      <c r="L4" s="26" t="s">
        <v>4</v>
      </c>
      <c r="M4" s="28" t="s">
        <v>5</v>
      </c>
      <c r="N4" s="29" t="s">
        <v>65</v>
      </c>
      <c r="O4" s="30" t="s">
        <v>62</v>
      </c>
      <c r="P4" s="30" t="s">
        <v>63</v>
      </c>
      <c r="Q4" s="31" t="s">
        <v>64</v>
      </c>
      <c r="R4" s="31" t="s">
        <v>66</v>
      </c>
      <c r="S4" s="31" t="s">
        <v>67</v>
      </c>
      <c r="T4" s="31" t="s">
        <v>68</v>
      </c>
      <c r="U4" s="33" t="s">
        <v>7</v>
      </c>
      <c r="V4" s="35" t="s">
        <v>69</v>
      </c>
      <c r="W4" s="37" t="s">
        <v>70</v>
      </c>
      <c r="X4" s="10" t="s">
        <v>8</v>
      </c>
    </row>
    <row r="5" spans="1:58" s="40" customFormat="1" x14ac:dyDescent="0.35">
      <c r="A5" s="40" t="s">
        <v>10</v>
      </c>
      <c r="B5" s="40">
        <v>0.23</v>
      </c>
      <c r="C5" s="40">
        <v>40.049999999999997</v>
      </c>
      <c r="D5" s="40">
        <v>3.58</v>
      </c>
      <c r="E5" s="40">
        <v>1.52</v>
      </c>
      <c r="F5" s="40">
        <v>16.77</v>
      </c>
      <c r="G5" s="40">
        <v>3.64</v>
      </c>
      <c r="H5" s="40">
        <v>0.7</v>
      </c>
      <c r="I5" s="40">
        <v>0.34</v>
      </c>
      <c r="J5" s="40">
        <v>2.29</v>
      </c>
      <c r="K5" s="40">
        <v>9.5000000000000001E-2</v>
      </c>
      <c r="L5" s="40">
        <v>194.43</v>
      </c>
      <c r="M5" s="40">
        <v>92.8</v>
      </c>
      <c r="N5" s="40">
        <v>11.21</v>
      </c>
      <c r="O5" s="40">
        <v>2.67</v>
      </c>
      <c r="P5" s="40">
        <v>8.67</v>
      </c>
      <c r="Q5" s="40">
        <v>9.17</v>
      </c>
      <c r="R5" s="40">
        <v>0.36</v>
      </c>
      <c r="S5" s="40">
        <v>0.37</v>
      </c>
      <c r="T5" s="40">
        <v>0.26</v>
      </c>
      <c r="U5" s="40">
        <v>2035</v>
      </c>
      <c r="V5" s="40">
        <v>25</v>
      </c>
      <c r="W5" s="40">
        <v>6.63</v>
      </c>
      <c r="X5" s="40">
        <v>1</v>
      </c>
    </row>
    <row r="6" spans="1:58" s="40" customFormat="1" x14ac:dyDescent="0.35">
      <c r="A6" s="40" t="s">
        <v>53</v>
      </c>
      <c r="B6" s="40">
        <v>0.33</v>
      </c>
      <c r="C6" s="40">
        <v>16.43</v>
      </c>
      <c r="D6" s="40">
        <v>3.99</v>
      </c>
      <c r="E6" s="40">
        <v>1.39</v>
      </c>
      <c r="F6" s="40">
        <v>13.7</v>
      </c>
      <c r="G6" s="40">
        <v>1.71</v>
      </c>
      <c r="H6" s="40">
        <v>0.89</v>
      </c>
      <c r="I6" s="40">
        <v>0.15</v>
      </c>
      <c r="J6" s="40">
        <v>1.32</v>
      </c>
      <c r="K6" s="40">
        <v>0.27400000000000002</v>
      </c>
      <c r="L6" s="40">
        <v>194.17</v>
      </c>
      <c r="M6" s="40">
        <v>114.38</v>
      </c>
      <c r="N6" s="40">
        <v>16.239999999999998</v>
      </c>
      <c r="O6" s="40">
        <v>6.67</v>
      </c>
      <c r="P6" s="40">
        <v>9.67</v>
      </c>
      <c r="Q6" s="40">
        <v>11.43</v>
      </c>
      <c r="R6" s="40">
        <v>0.43</v>
      </c>
      <c r="S6" s="40">
        <v>0.39</v>
      </c>
      <c r="T6" s="40">
        <v>0.28999999999999998</v>
      </c>
      <c r="U6" s="40">
        <v>1899</v>
      </c>
      <c r="V6" s="40">
        <v>24.22</v>
      </c>
      <c r="W6" s="40">
        <v>2.52</v>
      </c>
      <c r="X6" s="40">
        <v>1</v>
      </c>
    </row>
    <row r="7" spans="1:58" s="40" customFormat="1" x14ac:dyDescent="0.35">
      <c r="A7" s="40" t="s">
        <v>11</v>
      </c>
      <c r="B7" s="40">
        <v>0.12</v>
      </c>
      <c r="C7" s="40">
        <v>20.18</v>
      </c>
      <c r="D7" s="40">
        <v>2.66</v>
      </c>
      <c r="E7" s="40">
        <v>1.4</v>
      </c>
      <c r="F7" s="40">
        <v>14.72</v>
      </c>
      <c r="G7" s="40">
        <v>1.52</v>
      </c>
      <c r="H7" s="40">
        <v>0.23</v>
      </c>
      <c r="I7" s="40">
        <v>0.39</v>
      </c>
      <c r="J7" s="40">
        <v>2.65</v>
      </c>
      <c r="K7" s="40">
        <v>4.1000000000000002E-2</v>
      </c>
      <c r="L7" s="40">
        <v>130</v>
      </c>
      <c r="M7" s="40">
        <v>90.4</v>
      </c>
      <c r="N7" s="40">
        <v>9.33</v>
      </c>
      <c r="O7" s="40">
        <v>2.67</v>
      </c>
      <c r="P7" s="40">
        <v>15.33</v>
      </c>
      <c r="Q7" s="40">
        <v>16.87</v>
      </c>
      <c r="R7" s="40">
        <v>0.36</v>
      </c>
      <c r="S7" s="40">
        <v>0.44</v>
      </c>
      <c r="T7" s="40">
        <v>0.25</v>
      </c>
      <c r="U7" s="40">
        <v>1917</v>
      </c>
      <c r="V7" s="40">
        <v>29.15</v>
      </c>
      <c r="W7" s="40">
        <v>14.65</v>
      </c>
      <c r="X7" s="40">
        <v>1</v>
      </c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</row>
    <row r="8" spans="1:58" s="40" customFormat="1" x14ac:dyDescent="0.35">
      <c r="A8" s="40" t="s">
        <v>12</v>
      </c>
      <c r="B8" s="40">
        <v>0.12</v>
      </c>
      <c r="C8" s="40">
        <v>46.62</v>
      </c>
      <c r="D8" s="40">
        <v>4.38</v>
      </c>
      <c r="E8" s="40">
        <v>0.22</v>
      </c>
      <c r="F8" s="40">
        <v>24.07</v>
      </c>
      <c r="G8" s="40">
        <v>4.97</v>
      </c>
      <c r="H8" s="40">
        <v>0.98</v>
      </c>
      <c r="I8" s="40">
        <v>0.35</v>
      </c>
      <c r="J8" s="40">
        <v>2.2799999999999998</v>
      </c>
      <c r="K8" s="40">
        <v>0.19600000000000001</v>
      </c>
      <c r="L8" s="40">
        <v>161.29</v>
      </c>
      <c r="M8" s="40">
        <v>110</v>
      </c>
      <c r="N8" s="40">
        <v>10.65</v>
      </c>
      <c r="O8" s="40">
        <v>5.33</v>
      </c>
      <c r="P8" s="40">
        <v>15.33</v>
      </c>
      <c r="Q8" s="40">
        <v>16.73</v>
      </c>
      <c r="R8" s="40">
        <v>0.36</v>
      </c>
      <c r="S8" s="40">
        <v>0.39</v>
      </c>
      <c r="T8" s="40">
        <v>0.25</v>
      </c>
      <c r="U8" s="40">
        <v>1921</v>
      </c>
      <c r="V8" s="40">
        <v>21.85</v>
      </c>
      <c r="W8" s="40">
        <v>14.38</v>
      </c>
      <c r="X8" s="40">
        <v>1</v>
      </c>
    </row>
    <row r="9" spans="1:58" s="40" customFormat="1" x14ac:dyDescent="0.35">
      <c r="A9" s="40" t="s">
        <v>13</v>
      </c>
      <c r="B9" s="40">
        <v>0.2</v>
      </c>
      <c r="C9" s="40">
        <v>76.67</v>
      </c>
      <c r="D9" s="40">
        <v>3.33</v>
      </c>
      <c r="E9" s="40">
        <v>1.54</v>
      </c>
      <c r="F9" s="40">
        <v>11.5</v>
      </c>
      <c r="G9" s="40">
        <v>1.29</v>
      </c>
      <c r="H9" s="40">
        <v>0.73</v>
      </c>
      <c r="I9" s="40">
        <v>0.33</v>
      </c>
      <c r="J9" s="40">
        <v>1.02</v>
      </c>
      <c r="K9" s="40">
        <v>4.2999999999999997E-2</v>
      </c>
      <c r="L9" s="40">
        <v>174.14</v>
      </c>
      <c r="M9" s="40">
        <v>106.8</v>
      </c>
      <c r="N9" s="40">
        <v>9.5399999999999991</v>
      </c>
      <c r="O9" s="40">
        <v>4.33</v>
      </c>
      <c r="P9" s="40">
        <v>12.67</v>
      </c>
      <c r="Q9" s="40">
        <v>14.93</v>
      </c>
      <c r="R9" s="40">
        <v>0.37</v>
      </c>
      <c r="S9" s="40">
        <v>0.4</v>
      </c>
      <c r="T9" s="40">
        <v>0.28000000000000003</v>
      </c>
      <c r="U9" s="40">
        <v>2038</v>
      </c>
      <c r="V9" s="40">
        <v>33.020000000000003</v>
      </c>
      <c r="W9" s="40">
        <v>1.7</v>
      </c>
      <c r="X9" s="40">
        <v>1</v>
      </c>
    </row>
    <row r="10" spans="1:58" s="40" customFormat="1" x14ac:dyDescent="0.35">
      <c r="A10" s="40" t="s">
        <v>15</v>
      </c>
      <c r="B10" s="40">
        <v>0.24</v>
      </c>
      <c r="C10" s="40">
        <v>31.77</v>
      </c>
      <c r="D10" s="40">
        <v>0.68</v>
      </c>
      <c r="E10" s="40">
        <v>0.56999999999999995</v>
      </c>
      <c r="F10" s="40">
        <v>9.6300000000000008</v>
      </c>
      <c r="G10" s="40">
        <v>1.31</v>
      </c>
      <c r="H10" s="40">
        <v>0.34</v>
      </c>
      <c r="I10" s="40">
        <v>0.34</v>
      </c>
      <c r="J10" s="40">
        <v>0.7</v>
      </c>
      <c r="K10" s="40">
        <v>0.245</v>
      </c>
      <c r="L10" s="40">
        <v>168.86</v>
      </c>
      <c r="M10" s="40">
        <v>100</v>
      </c>
      <c r="N10" s="40">
        <v>10.15</v>
      </c>
      <c r="O10" s="40">
        <v>6.33</v>
      </c>
      <c r="P10" s="40">
        <v>11.33</v>
      </c>
      <c r="Q10" s="40">
        <v>11.3</v>
      </c>
      <c r="R10" s="40">
        <v>0.38</v>
      </c>
      <c r="S10" s="40">
        <v>0.38</v>
      </c>
      <c r="T10" s="40">
        <v>0.26</v>
      </c>
      <c r="U10" s="40">
        <v>1862</v>
      </c>
      <c r="V10" s="40">
        <v>18.77</v>
      </c>
      <c r="W10" s="40">
        <v>18.77</v>
      </c>
      <c r="X10" s="40">
        <v>1</v>
      </c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</row>
    <row r="11" spans="1:58" s="40" customFormat="1" x14ac:dyDescent="0.35">
      <c r="A11" s="40" t="s">
        <v>20</v>
      </c>
      <c r="B11" s="40">
        <v>0.14000000000000001</v>
      </c>
      <c r="C11" s="40">
        <v>8.57</v>
      </c>
      <c r="D11" s="40">
        <v>4.55</v>
      </c>
      <c r="E11" s="40">
        <v>2.95</v>
      </c>
      <c r="F11" s="40">
        <v>11.34</v>
      </c>
      <c r="G11" s="40">
        <v>1.52</v>
      </c>
      <c r="H11" s="40">
        <v>0.4</v>
      </c>
      <c r="I11" s="40">
        <v>0.28999999999999998</v>
      </c>
      <c r="J11" s="40">
        <v>1.93</v>
      </c>
      <c r="K11" s="40">
        <v>0.252</v>
      </c>
      <c r="L11" s="40">
        <v>145.86000000000001</v>
      </c>
      <c r="M11" s="40">
        <v>91.8</v>
      </c>
      <c r="N11" s="40">
        <v>9.51</v>
      </c>
      <c r="O11" s="40">
        <v>7</v>
      </c>
      <c r="P11" s="40">
        <v>13.33</v>
      </c>
      <c r="Q11" s="40">
        <v>10.7</v>
      </c>
      <c r="R11" s="40">
        <v>0.37</v>
      </c>
      <c r="S11" s="40">
        <v>0.4</v>
      </c>
      <c r="T11" s="40">
        <v>0.26</v>
      </c>
      <c r="U11" s="40">
        <v>1832</v>
      </c>
      <c r="V11" s="40">
        <v>25.64</v>
      </c>
      <c r="W11" s="40">
        <v>18.87</v>
      </c>
      <c r="X11" s="40">
        <v>1</v>
      </c>
    </row>
    <row r="12" spans="1:58" s="40" customFormat="1" x14ac:dyDescent="0.35">
      <c r="A12" s="40" t="s">
        <v>32</v>
      </c>
      <c r="B12" s="40">
        <v>0.18</v>
      </c>
      <c r="C12" s="40">
        <v>34.35</v>
      </c>
      <c r="D12" s="40">
        <v>3.38</v>
      </c>
      <c r="E12" s="40">
        <v>1.4</v>
      </c>
      <c r="F12" s="40">
        <v>18.920000000000002</v>
      </c>
      <c r="G12" s="40">
        <v>4.18</v>
      </c>
      <c r="H12" s="40">
        <v>0.42</v>
      </c>
      <c r="I12" s="40">
        <v>0.33</v>
      </c>
      <c r="J12" s="40">
        <v>3.61</v>
      </c>
      <c r="K12" s="40">
        <v>6.9000000000000006E-2</v>
      </c>
      <c r="L12" s="40">
        <v>177.29</v>
      </c>
      <c r="M12" s="40">
        <v>92.4</v>
      </c>
      <c r="N12" s="40">
        <v>10.97</v>
      </c>
      <c r="O12" s="40">
        <v>9.33</v>
      </c>
      <c r="P12" s="40">
        <v>10.33</v>
      </c>
      <c r="Q12" s="40">
        <v>11.33</v>
      </c>
      <c r="R12" s="40">
        <v>0.4</v>
      </c>
      <c r="S12" s="40">
        <v>0.39</v>
      </c>
      <c r="T12" s="40">
        <v>0.3</v>
      </c>
      <c r="U12" s="40">
        <v>1964</v>
      </c>
      <c r="V12" s="40">
        <v>26.47</v>
      </c>
      <c r="W12" s="40">
        <v>5.3</v>
      </c>
      <c r="X12" s="40">
        <v>1</v>
      </c>
    </row>
    <row r="13" spans="1:58" s="40" customFormat="1" x14ac:dyDescent="0.35">
      <c r="A13" s="40" t="s">
        <v>34</v>
      </c>
      <c r="B13" s="40">
        <v>0.22</v>
      </c>
      <c r="C13" s="40">
        <v>17.27</v>
      </c>
      <c r="D13" s="40">
        <v>4.67</v>
      </c>
      <c r="E13" s="40">
        <v>1.46</v>
      </c>
      <c r="F13" s="40">
        <v>25.25</v>
      </c>
      <c r="G13" s="40">
        <v>5.64</v>
      </c>
      <c r="H13" s="40">
        <v>0.48</v>
      </c>
      <c r="I13" s="40">
        <v>0.32</v>
      </c>
      <c r="J13" s="40">
        <v>3.9</v>
      </c>
      <c r="K13" s="40">
        <v>9.7000000000000003E-2</v>
      </c>
      <c r="L13" s="40">
        <v>176.57</v>
      </c>
      <c r="M13" s="40">
        <v>107.2</v>
      </c>
      <c r="N13" s="40">
        <v>9.68</v>
      </c>
      <c r="O13" s="40">
        <v>4.67</v>
      </c>
      <c r="P13" s="40">
        <v>7.33</v>
      </c>
      <c r="Q13" s="40">
        <v>10.27</v>
      </c>
      <c r="R13" s="40">
        <v>0.43</v>
      </c>
      <c r="S13" s="40">
        <v>0.44</v>
      </c>
      <c r="T13" s="40">
        <v>0.3</v>
      </c>
      <c r="U13" s="40">
        <v>1910</v>
      </c>
      <c r="V13" s="40">
        <v>29.15</v>
      </c>
      <c r="W13" s="40">
        <v>10.119999999999999</v>
      </c>
      <c r="X13" s="40">
        <v>1</v>
      </c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</row>
    <row r="14" spans="1:58" s="40" customFormat="1" x14ac:dyDescent="0.35">
      <c r="A14" s="40" t="s">
        <v>37</v>
      </c>
      <c r="B14" s="40">
        <v>0.19</v>
      </c>
      <c r="C14" s="40">
        <v>32.65</v>
      </c>
      <c r="D14" s="40">
        <v>3.69</v>
      </c>
      <c r="E14" s="40">
        <v>1.54</v>
      </c>
      <c r="F14" s="40">
        <v>16.43</v>
      </c>
      <c r="G14" s="40">
        <v>3.88</v>
      </c>
      <c r="H14" s="40">
        <v>0.37</v>
      </c>
      <c r="I14" s="40">
        <v>0.36</v>
      </c>
      <c r="J14" s="40">
        <v>3.34</v>
      </c>
      <c r="K14" s="40">
        <v>0.08</v>
      </c>
      <c r="L14" s="40">
        <v>216.71</v>
      </c>
      <c r="M14" s="40">
        <v>98.4</v>
      </c>
      <c r="N14" s="40">
        <v>12</v>
      </c>
      <c r="O14" s="40">
        <v>11</v>
      </c>
      <c r="P14" s="40">
        <v>11.67</v>
      </c>
      <c r="Q14" s="40">
        <v>11.97</v>
      </c>
      <c r="R14" s="40">
        <v>0.5</v>
      </c>
      <c r="S14" s="40">
        <v>0.41</v>
      </c>
      <c r="T14" s="40">
        <v>0.37</v>
      </c>
      <c r="U14" s="40">
        <v>1943</v>
      </c>
      <c r="V14" s="40">
        <v>26.38</v>
      </c>
      <c r="W14" s="40">
        <v>10.17</v>
      </c>
      <c r="X14" s="40">
        <v>1</v>
      </c>
    </row>
    <row r="15" spans="1:58" s="40" customFormat="1" x14ac:dyDescent="0.35">
      <c r="A15" s="40" t="s">
        <v>38</v>
      </c>
      <c r="B15" s="40">
        <v>0.19</v>
      </c>
      <c r="C15" s="40">
        <v>11.71</v>
      </c>
      <c r="D15" s="40">
        <v>2.7</v>
      </c>
      <c r="E15" s="40">
        <v>2.0499999999999998</v>
      </c>
      <c r="F15" s="40">
        <v>11.47</v>
      </c>
      <c r="G15" s="40">
        <v>2.0499999999999998</v>
      </c>
      <c r="H15" s="40">
        <v>0.35</v>
      </c>
      <c r="I15" s="40">
        <v>0.34</v>
      </c>
      <c r="J15" s="40">
        <v>2.29</v>
      </c>
      <c r="K15" s="40">
        <v>8.1000000000000003E-2</v>
      </c>
      <c r="L15" s="40">
        <v>210.14</v>
      </c>
      <c r="M15" s="40">
        <v>88.6</v>
      </c>
      <c r="N15" s="40">
        <v>9.75</v>
      </c>
      <c r="O15" s="40">
        <v>9.67</v>
      </c>
      <c r="P15" s="40">
        <v>7.33</v>
      </c>
      <c r="Q15" s="40">
        <v>8.73</v>
      </c>
      <c r="R15" s="40">
        <v>0.39</v>
      </c>
      <c r="S15" s="40">
        <v>0.4</v>
      </c>
      <c r="T15" s="40">
        <v>0.28000000000000003</v>
      </c>
      <c r="U15" s="40">
        <v>1906</v>
      </c>
      <c r="V15" s="40">
        <v>24.22</v>
      </c>
      <c r="W15" s="40">
        <v>2.4700000000000002</v>
      </c>
      <c r="X15" s="40">
        <v>1</v>
      </c>
    </row>
    <row r="16" spans="1:58" s="40" customFormat="1" x14ac:dyDescent="0.35">
      <c r="A16" s="40" t="s">
        <v>39</v>
      </c>
      <c r="B16" s="40">
        <v>0.15</v>
      </c>
      <c r="C16" s="40">
        <v>11.48</v>
      </c>
      <c r="D16" s="40">
        <v>5.94</v>
      </c>
      <c r="E16" s="40">
        <v>2.72</v>
      </c>
      <c r="F16" s="40">
        <v>20.23</v>
      </c>
      <c r="G16" s="40">
        <v>3.51</v>
      </c>
      <c r="H16" s="40">
        <v>0.24</v>
      </c>
      <c r="I16" s="40">
        <v>0.38</v>
      </c>
      <c r="J16" s="40">
        <v>3.61</v>
      </c>
      <c r="K16" s="40">
        <v>0.20499999999999999</v>
      </c>
      <c r="L16" s="40">
        <v>245.43</v>
      </c>
      <c r="M16" s="40">
        <v>115</v>
      </c>
      <c r="N16" s="40">
        <v>9.86</v>
      </c>
      <c r="O16" s="40">
        <v>4.67</v>
      </c>
      <c r="P16" s="40">
        <v>13.33</v>
      </c>
      <c r="Q16" s="40">
        <v>14.27</v>
      </c>
      <c r="R16" s="40">
        <v>0.41</v>
      </c>
      <c r="S16" s="40">
        <v>0.39</v>
      </c>
      <c r="T16" s="40">
        <v>0.22</v>
      </c>
      <c r="U16" s="40">
        <v>1906</v>
      </c>
      <c r="V16" s="40">
        <v>24.22</v>
      </c>
      <c r="W16" s="40">
        <v>2.4700000000000002</v>
      </c>
      <c r="X16" s="40">
        <v>1</v>
      </c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</row>
    <row r="17" spans="1:58" s="40" customFormat="1" x14ac:dyDescent="0.35">
      <c r="A17" s="40" t="s">
        <v>40</v>
      </c>
      <c r="B17" s="40">
        <v>0.25</v>
      </c>
      <c r="C17" s="40">
        <v>53.38</v>
      </c>
      <c r="D17" s="40">
        <v>3.42</v>
      </c>
      <c r="E17" s="40">
        <v>1.98</v>
      </c>
      <c r="F17" s="40">
        <v>11.25</v>
      </c>
      <c r="G17" s="40">
        <v>2</v>
      </c>
      <c r="H17" s="40">
        <v>0.55000000000000004</v>
      </c>
      <c r="I17" s="40">
        <v>0.32</v>
      </c>
      <c r="J17" s="40">
        <v>2.0499999999999998</v>
      </c>
      <c r="K17" s="40">
        <v>0.13300000000000001</v>
      </c>
      <c r="L17" s="40">
        <v>258.86</v>
      </c>
      <c r="M17" s="40">
        <v>96.6</v>
      </c>
      <c r="N17" s="40">
        <v>11.64</v>
      </c>
      <c r="O17" s="40">
        <v>4.67</v>
      </c>
      <c r="P17" s="40">
        <v>14.67</v>
      </c>
      <c r="Q17" s="40">
        <v>13.6</v>
      </c>
      <c r="R17" s="40">
        <v>0.38</v>
      </c>
      <c r="S17" s="40">
        <v>0.37</v>
      </c>
      <c r="T17" s="40">
        <v>0.22</v>
      </c>
      <c r="U17" s="40">
        <v>2114</v>
      </c>
      <c r="V17" s="40">
        <v>24.57</v>
      </c>
      <c r="W17" s="40">
        <v>0.98</v>
      </c>
      <c r="X17" s="40">
        <v>1</v>
      </c>
    </row>
    <row r="18" spans="1:58" s="40" customFormat="1" x14ac:dyDescent="0.35">
      <c r="A18" s="40" t="s">
        <v>42</v>
      </c>
      <c r="B18" s="40">
        <v>0.21</v>
      </c>
      <c r="C18" s="40">
        <v>51.52</v>
      </c>
      <c r="D18" s="40">
        <v>10.31</v>
      </c>
      <c r="E18" s="40">
        <v>2.23</v>
      </c>
      <c r="F18" s="40">
        <v>11.08</v>
      </c>
      <c r="G18" s="40">
        <v>1.47</v>
      </c>
      <c r="H18" s="40">
        <v>0.75</v>
      </c>
      <c r="I18" s="40">
        <v>0.32</v>
      </c>
      <c r="J18" s="40">
        <v>1.64</v>
      </c>
      <c r="K18" s="40">
        <v>0.186</v>
      </c>
      <c r="L18" s="40">
        <v>293.43</v>
      </c>
      <c r="M18" s="40">
        <v>105.2</v>
      </c>
      <c r="N18" s="40">
        <v>11.35</v>
      </c>
      <c r="O18" s="40">
        <v>12.67</v>
      </c>
      <c r="P18" s="40">
        <v>11</v>
      </c>
      <c r="Q18" s="40">
        <v>13.6</v>
      </c>
      <c r="R18" s="40">
        <v>0.42</v>
      </c>
      <c r="S18" s="40">
        <v>0.42</v>
      </c>
      <c r="T18" s="40">
        <v>0.28999999999999998</v>
      </c>
      <c r="U18" s="40">
        <v>2020</v>
      </c>
      <c r="V18" s="40">
        <v>23.15</v>
      </c>
      <c r="W18" s="40">
        <v>3.32</v>
      </c>
      <c r="X18" s="40">
        <v>1</v>
      </c>
    </row>
    <row r="19" spans="1:58" s="40" customFormat="1" x14ac:dyDescent="0.35">
      <c r="A19" s="40" t="s">
        <v>45</v>
      </c>
      <c r="B19" s="40">
        <v>0.2</v>
      </c>
      <c r="C19" s="40">
        <v>71.819999999999993</v>
      </c>
      <c r="D19" s="40">
        <v>5.98</v>
      </c>
      <c r="E19" s="40">
        <v>1.45</v>
      </c>
      <c r="F19" s="40">
        <v>17.27</v>
      </c>
      <c r="G19" s="40">
        <v>3.6</v>
      </c>
      <c r="H19" s="40">
        <v>0.89</v>
      </c>
      <c r="I19" s="40">
        <v>0.49</v>
      </c>
      <c r="J19" s="40">
        <v>1.73</v>
      </c>
      <c r="K19" s="40">
        <v>9.6000000000000002E-2</v>
      </c>
      <c r="L19" s="40">
        <v>183.6</v>
      </c>
      <c r="M19" s="40">
        <v>87.74</v>
      </c>
      <c r="N19" s="40">
        <v>11.92</v>
      </c>
      <c r="O19" s="40">
        <v>7.33</v>
      </c>
      <c r="P19" s="40">
        <v>12.33</v>
      </c>
      <c r="Q19" s="40">
        <v>13.33</v>
      </c>
      <c r="R19" s="40">
        <v>0.48</v>
      </c>
      <c r="S19" s="40">
        <v>0.45</v>
      </c>
      <c r="T19" s="40">
        <v>0.28000000000000003</v>
      </c>
      <c r="U19" s="40">
        <v>2002</v>
      </c>
      <c r="V19" s="40">
        <v>26.1</v>
      </c>
      <c r="W19" s="40">
        <v>13.4</v>
      </c>
      <c r="X19" s="40">
        <v>1</v>
      </c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</row>
    <row r="20" spans="1:58" s="40" customFormat="1" x14ac:dyDescent="0.35">
      <c r="A20" s="40" t="s">
        <v>46</v>
      </c>
      <c r="B20" s="40">
        <v>0.2</v>
      </c>
      <c r="C20" s="40">
        <v>21.07</v>
      </c>
      <c r="D20" s="40">
        <v>3.88</v>
      </c>
      <c r="E20" s="40">
        <v>1.6</v>
      </c>
      <c r="F20" s="40">
        <v>11.39</v>
      </c>
      <c r="G20" s="40">
        <v>2.94</v>
      </c>
      <c r="H20" s="40">
        <v>0.23</v>
      </c>
      <c r="I20" s="40">
        <v>0.34</v>
      </c>
      <c r="J20" s="40">
        <v>2.4700000000000002</v>
      </c>
      <c r="K20" s="40">
        <v>0.189</v>
      </c>
      <c r="L20" s="40">
        <v>241.02</v>
      </c>
      <c r="M20" s="40">
        <v>109.48</v>
      </c>
      <c r="N20" s="40">
        <v>10.1</v>
      </c>
      <c r="O20" s="40">
        <v>4.67</v>
      </c>
      <c r="P20" s="40">
        <v>12</v>
      </c>
      <c r="Q20" s="40">
        <v>12.67</v>
      </c>
      <c r="R20" s="40">
        <v>0.41</v>
      </c>
      <c r="S20" s="40">
        <v>0.41</v>
      </c>
      <c r="T20" s="40">
        <v>0.28000000000000003</v>
      </c>
      <c r="U20" s="40">
        <v>1888</v>
      </c>
      <c r="V20" s="40">
        <v>24.73</v>
      </c>
      <c r="W20" s="40">
        <v>13.87</v>
      </c>
      <c r="X20" s="40">
        <v>1</v>
      </c>
    </row>
    <row r="21" spans="1:58" s="40" customFormat="1" x14ac:dyDescent="0.35">
      <c r="A21" s="40" t="s">
        <v>48</v>
      </c>
      <c r="B21" s="40">
        <v>0.2</v>
      </c>
      <c r="C21" s="40">
        <v>49.01</v>
      </c>
      <c r="D21" s="40">
        <v>4.93</v>
      </c>
      <c r="E21" s="40">
        <v>0.43</v>
      </c>
      <c r="F21" s="40">
        <v>18.78</v>
      </c>
      <c r="G21" s="40">
        <v>4.92</v>
      </c>
      <c r="H21" s="40">
        <v>0.59</v>
      </c>
      <c r="I21" s="40">
        <v>0.4</v>
      </c>
      <c r="J21" s="40">
        <v>1.91</v>
      </c>
      <c r="K21" s="40">
        <v>0.27200000000000002</v>
      </c>
      <c r="L21" s="40">
        <v>185.53</v>
      </c>
      <c r="M21" s="40">
        <v>118.63</v>
      </c>
      <c r="N21" s="40">
        <v>12.78</v>
      </c>
      <c r="O21" s="40">
        <v>2.33</v>
      </c>
      <c r="P21" s="40">
        <v>15.67</v>
      </c>
      <c r="Q21" s="40">
        <v>9.6</v>
      </c>
      <c r="R21" s="40">
        <v>0.38</v>
      </c>
      <c r="S21" s="40">
        <v>0.36</v>
      </c>
      <c r="T21" s="40">
        <v>0.26</v>
      </c>
      <c r="U21" s="40">
        <v>2108</v>
      </c>
      <c r="V21" s="40">
        <v>24.37</v>
      </c>
      <c r="W21" s="40">
        <v>3.25</v>
      </c>
      <c r="X21" s="40">
        <v>1</v>
      </c>
    </row>
    <row r="22" spans="1:58" s="40" customFormat="1" x14ac:dyDescent="0.35">
      <c r="A22" s="40" t="s">
        <v>50</v>
      </c>
      <c r="B22" s="40">
        <v>0.15</v>
      </c>
      <c r="C22" s="40">
        <v>23.14</v>
      </c>
      <c r="D22" s="40">
        <v>2.36</v>
      </c>
      <c r="E22" s="40">
        <v>1.61</v>
      </c>
      <c r="F22" s="40">
        <v>13.33</v>
      </c>
      <c r="G22" s="40">
        <v>2.4700000000000002</v>
      </c>
      <c r="H22" s="40">
        <v>0.16</v>
      </c>
      <c r="I22" s="40">
        <v>0.38</v>
      </c>
      <c r="J22" s="40">
        <v>1.67</v>
      </c>
      <c r="K22" s="40">
        <v>0.28999999999999998</v>
      </c>
      <c r="L22" s="40">
        <v>220.03</v>
      </c>
      <c r="M22" s="40">
        <v>115.61</v>
      </c>
      <c r="N22" s="40">
        <v>10.31</v>
      </c>
      <c r="O22" s="40">
        <v>8.33</v>
      </c>
      <c r="P22" s="40">
        <v>11</v>
      </c>
      <c r="Q22" s="40">
        <v>11.1</v>
      </c>
      <c r="R22" s="40">
        <v>0.41</v>
      </c>
      <c r="S22" s="40">
        <v>0.4</v>
      </c>
      <c r="T22" s="40">
        <v>0.33</v>
      </c>
      <c r="U22" s="40">
        <v>1919</v>
      </c>
      <c r="V22" s="40">
        <v>22.83</v>
      </c>
      <c r="W22" s="40">
        <v>23.42</v>
      </c>
      <c r="X22" s="40">
        <v>1</v>
      </c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</row>
    <row r="23" spans="1:58" s="2" customFormat="1" x14ac:dyDescent="0.35">
      <c r="A23" s="2" t="s">
        <v>71</v>
      </c>
      <c r="B23" s="3">
        <f t="shared" ref="B23:W23" ca="1" si="0">AVERAGE(B5:B28)</f>
        <v>0.19947368421052633</v>
      </c>
      <c r="C23" s="3">
        <f t="shared" ca="1" si="0"/>
        <v>35.187894736842104</v>
      </c>
      <c r="D23" s="8">
        <f t="shared" ca="1" si="0"/>
        <v>3.9815789473684204</v>
      </c>
      <c r="E23" s="3">
        <f t="shared" ca="1" si="0"/>
        <v>1.67</v>
      </c>
      <c r="F23" s="3">
        <f t="shared" ca="1" si="0"/>
        <v>15.654210526315786</v>
      </c>
      <c r="G23" s="3">
        <f t="shared" ca="1" si="0"/>
        <v>2.9536842105263155</v>
      </c>
      <c r="H23" s="3">
        <f t="shared" ca="1" si="0"/>
        <v>0.55842105263157904</v>
      </c>
      <c r="I23" s="3">
        <f t="shared" ca="1" si="0"/>
        <v>0.34631578947368419</v>
      </c>
      <c r="J23" s="3">
        <f t="shared" ca="1" si="0"/>
        <v>2.2352631578947366</v>
      </c>
      <c r="K23" s="3">
        <f t="shared" ca="1" si="0"/>
        <v>0.16400000000000003</v>
      </c>
      <c r="L23" s="3">
        <f t="shared" ca="1" si="0"/>
        <v>202.89368421052632</v>
      </c>
      <c r="M23" s="3">
        <f t="shared" ca="1" si="0"/>
        <v>104.79368421052629</v>
      </c>
      <c r="N23" s="3">
        <f t="shared" ca="1" si="0"/>
        <v>11.157368421052629</v>
      </c>
      <c r="O23" s="3">
        <f t="shared" ca="1" si="0"/>
        <v>6.5794736842105266</v>
      </c>
      <c r="P23" s="8">
        <f t="shared" ca="1" si="0"/>
        <v>11.858947368421052</v>
      </c>
      <c r="Q23" s="3">
        <f t="shared" ca="1" si="0"/>
        <v>12.466842105263156</v>
      </c>
      <c r="R23" s="3">
        <f t="shared" ca="1" si="0"/>
        <v>0.40157894736842098</v>
      </c>
      <c r="S23" s="8">
        <f t="shared" ca="1" si="0"/>
        <v>0.40052631578947373</v>
      </c>
      <c r="T23" s="3">
        <f t="shared" ca="1" si="0"/>
        <v>0.27789473684210525</v>
      </c>
      <c r="U23" s="3">
        <f t="shared" ca="1" si="0"/>
        <v>1954.0526315789473</v>
      </c>
      <c r="V23" s="3">
        <f t="shared" ca="1" si="0"/>
        <v>25.074210526315792</v>
      </c>
      <c r="W23" s="3">
        <f t="shared" ca="1" si="0"/>
        <v>9.917894736842106</v>
      </c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</row>
    <row r="24" spans="1:58" s="7" customFormat="1" x14ac:dyDescent="0.35">
      <c r="A24" s="4" t="s">
        <v>72</v>
      </c>
      <c r="B24" s="5">
        <v>0.21553488957593436</v>
      </c>
      <c r="C24" s="5">
        <v>46.164907393692637</v>
      </c>
      <c r="D24" s="5">
        <v>3.0306100293608047</v>
      </c>
      <c r="E24" s="5">
        <v>1.9545085247513385</v>
      </c>
      <c r="F24" s="5">
        <v>18.210266633095944</v>
      </c>
      <c r="G24" s="5">
        <v>4.1878504645628638</v>
      </c>
      <c r="H24" s="5">
        <v>0.94762957008561632</v>
      </c>
      <c r="I24" s="5">
        <v>0.39078847835733332</v>
      </c>
      <c r="J24" s="5">
        <v>3.3745637429395141</v>
      </c>
      <c r="K24" s="5">
        <v>0.30927128600000009</v>
      </c>
      <c r="L24" s="5">
        <v>217.61685714285719</v>
      </c>
      <c r="M24" s="5">
        <v>111.43659999999998</v>
      </c>
      <c r="N24" s="5">
        <v>11.957800000000004</v>
      </c>
      <c r="O24" s="5">
        <v>6.5399999999999991</v>
      </c>
      <c r="P24" s="5">
        <v>10.526666666666666</v>
      </c>
      <c r="Q24" s="5">
        <v>11.640608</v>
      </c>
      <c r="R24" s="5">
        <v>0.39653333333333324</v>
      </c>
      <c r="S24" s="5">
        <v>0.38896666666666674</v>
      </c>
      <c r="T24" s="5">
        <v>0.28805999999999998</v>
      </c>
      <c r="U24" s="5">
        <v>1957.22</v>
      </c>
      <c r="V24" s="5">
        <v>25.580126666666661</v>
      </c>
      <c r="W24" s="5">
        <v>9.8459100000000017</v>
      </c>
      <c r="X24" s="6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</row>
    <row r="25" spans="1:58" s="45" customFormat="1" x14ac:dyDescent="0.35">
      <c r="A25" s="42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4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</row>
    <row r="26" spans="1:58" s="2" customFormat="1" x14ac:dyDescent="0.35">
      <c r="A26" s="45" t="s">
        <v>83</v>
      </c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</row>
    <row r="27" spans="1:58" s="38" customFormat="1" x14ac:dyDescent="0.35">
      <c r="A27" s="38" t="s">
        <v>86</v>
      </c>
      <c r="B27" s="38">
        <v>0.25</v>
      </c>
      <c r="C27" s="38">
        <v>49.84</v>
      </c>
      <c r="D27" s="38">
        <v>1.55</v>
      </c>
      <c r="E27" s="38">
        <v>1.08</v>
      </c>
      <c r="F27" s="38">
        <v>29.58</v>
      </c>
      <c r="G27" s="38">
        <v>3.11</v>
      </c>
      <c r="H27" s="38">
        <v>0.96</v>
      </c>
      <c r="I27" s="38">
        <v>0.46</v>
      </c>
      <c r="J27" s="38">
        <v>2.23</v>
      </c>
      <c r="K27" s="38">
        <v>0.56100000000000005</v>
      </c>
      <c r="L27" s="38">
        <v>217</v>
      </c>
      <c r="M27" s="38">
        <v>116.4</v>
      </c>
      <c r="N27" s="38">
        <v>13.14</v>
      </c>
      <c r="O27" s="38">
        <v>5.33</v>
      </c>
      <c r="P27" s="38">
        <v>11.33</v>
      </c>
      <c r="Q27" s="38">
        <v>9.23</v>
      </c>
      <c r="R27" s="38">
        <v>0.36</v>
      </c>
      <c r="S27" s="38">
        <v>0.4</v>
      </c>
      <c r="T27" s="38">
        <v>0.26</v>
      </c>
      <c r="U27" s="38">
        <v>1899</v>
      </c>
      <c r="V27" s="38">
        <v>22.34</v>
      </c>
      <c r="W27" s="38">
        <v>20.97</v>
      </c>
      <c r="X27" s="38">
        <v>2</v>
      </c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</row>
    <row r="28" spans="1:58" s="38" customFormat="1" x14ac:dyDescent="0.35">
      <c r="A28" s="38" t="s">
        <v>52</v>
      </c>
      <c r="B28" s="38">
        <v>0.27</v>
      </c>
      <c r="C28" s="38">
        <v>50.88</v>
      </c>
      <c r="D28" s="38">
        <v>1.22</v>
      </c>
      <c r="E28" s="38">
        <v>3.67</v>
      </c>
      <c r="F28" s="38">
        <v>20.3</v>
      </c>
      <c r="G28" s="38">
        <v>3.5</v>
      </c>
      <c r="H28" s="38">
        <v>1.31</v>
      </c>
      <c r="I28" s="38">
        <v>0.41</v>
      </c>
      <c r="J28" s="38">
        <v>2.06</v>
      </c>
      <c r="K28" s="38">
        <v>0.27200000000000002</v>
      </c>
      <c r="L28" s="38">
        <v>277.62</v>
      </c>
      <c r="M28" s="38">
        <v>150.04</v>
      </c>
      <c r="N28" s="38">
        <v>15</v>
      </c>
      <c r="O28" s="38">
        <v>10.67</v>
      </c>
      <c r="P28" s="38">
        <v>12.33</v>
      </c>
      <c r="Q28" s="38">
        <v>15.27</v>
      </c>
      <c r="R28" s="38">
        <v>0.39</v>
      </c>
      <c r="S28" s="38">
        <v>0.4</v>
      </c>
      <c r="T28" s="38">
        <v>0.3</v>
      </c>
      <c r="U28" s="38">
        <v>1943</v>
      </c>
      <c r="V28" s="38">
        <v>22.57</v>
      </c>
      <c r="W28" s="38">
        <v>22.15</v>
      </c>
      <c r="X28" s="38">
        <v>2</v>
      </c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</row>
    <row r="29" spans="1:58" s="38" customFormat="1" x14ac:dyDescent="0.35">
      <c r="A29" s="38" t="s">
        <v>9</v>
      </c>
      <c r="B29" s="38">
        <v>0.26</v>
      </c>
      <c r="C29" s="38">
        <v>30.64</v>
      </c>
      <c r="D29" s="38">
        <v>1.7</v>
      </c>
      <c r="E29" s="38">
        <v>1.57</v>
      </c>
      <c r="F29" s="38">
        <v>19.75</v>
      </c>
      <c r="G29" s="38">
        <v>4.9000000000000004</v>
      </c>
      <c r="H29" s="38">
        <v>1</v>
      </c>
      <c r="I29" s="38">
        <v>0.33</v>
      </c>
      <c r="J29" s="38">
        <v>1.41</v>
      </c>
      <c r="K29" s="38">
        <v>0.45500000000000002</v>
      </c>
      <c r="L29" s="38">
        <v>290.43</v>
      </c>
      <c r="M29" s="38">
        <v>134</v>
      </c>
      <c r="N29" s="38">
        <v>12.11</v>
      </c>
      <c r="O29" s="38">
        <v>3.67</v>
      </c>
      <c r="P29" s="38">
        <v>11.33</v>
      </c>
      <c r="Q29" s="38">
        <v>13.4</v>
      </c>
      <c r="R29" s="38">
        <v>0.39</v>
      </c>
      <c r="S29" s="38">
        <v>0.41</v>
      </c>
      <c r="T29" s="38">
        <v>0.27</v>
      </c>
      <c r="U29" s="38">
        <v>1899</v>
      </c>
      <c r="V29" s="38">
        <v>20.65</v>
      </c>
      <c r="W29" s="38">
        <v>7.57</v>
      </c>
      <c r="X29" s="38">
        <v>2</v>
      </c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</row>
    <row r="30" spans="1:58" s="38" customFormat="1" x14ac:dyDescent="0.35">
      <c r="A30" s="38" t="s">
        <v>14</v>
      </c>
      <c r="B30" s="38">
        <v>0.11</v>
      </c>
      <c r="C30" s="38">
        <v>50.34</v>
      </c>
      <c r="D30" s="38">
        <v>1.8</v>
      </c>
      <c r="E30" s="38">
        <v>1.42</v>
      </c>
      <c r="F30" s="38">
        <v>31.37</v>
      </c>
      <c r="G30" s="38">
        <v>6.69</v>
      </c>
      <c r="H30" s="38">
        <v>0.99</v>
      </c>
      <c r="I30" s="38">
        <v>0.47</v>
      </c>
      <c r="J30" s="38">
        <v>2.02</v>
      </c>
      <c r="K30" s="38">
        <v>0.112</v>
      </c>
      <c r="L30" s="38">
        <v>148.86000000000001</v>
      </c>
      <c r="M30" s="38">
        <v>94.8</v>
      </c>
      <c r="N30" s="38">
        <v>9.81</v>
      </c>
      <c r="O30" s="38">
        <v>5.33</v>
      </c>
      <c r="P30" s="38">
        <v>7.67</v>
      </c>
      <c r="Q30" s="38">
        <v>10.5</v>
      </c>
      <c r="R30" s="38">
        <v>0.37</v>
      </c>
      <c r="S30" s="38">
        <v>0.35</v>
      </c>
      <c r="T30" s="38">
        <v>0.23</v>
      </c>
      <c r="U30" s="38">
        <v>1942</v>
      </c>
      <c r="V30" s="38">
        <v>20.85</v>
      </c>
      <c r="W30" s="38">
        <v>12.07</v>
      </c>
      <c r="X30" s="38">
        <v>2</v>
      </c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</row>
    <row r="31" spans="1:58" s="38" customFormat="1" x14ac:dyDescent="0.35">
      <c r="A31" s="38" t="s">
        <v>16</v>
      </c>
      <c r="B31" s="38">
        <v>0.22</v>
      </c>
      <c r="C31" s="38">
        <v>38.18</v>
      </c>
      <c r="D31" s="38">
        <v>1.23</v>
      </c>
      <c r="E31" s="38">
        <v>1.1000000000000001</v>
      </c>
      <c r="F31" s="38">
        <v>25.34</v>
      </c>
      <c r="G31" s="38">
        <v>5.8</v>
      </c>
      <c r="H31" s="38">
        <v>1.59</v>
      </c>
      <c r="I31" s="38">
        <v>0.32</v>
      </c>
      <c r="J31" s="38">
        <v>1.45</v>
      </c>
      <c r="K31" s="38">
        <v>0.29399999999999998</v>
      </c>
      <c r="L31" s="38">
        <v>229</v>
      </c>
      <c r="M31" s="38">
        <v>128.4</v>
      </c>
      <c r="N31" s="38">
        <v>11.47</v>
      </c>
      <c r="O31" s="38">
        <v>7.33</v>
      </c>
      <c r="P31" s="38">
        <v>9.67</v>
      </c>
      <c r="Q31" s="38">
        <v>9.6999999999999993</v>
      </c>
      <c r="R31" s="38">
        <v>0.41</v>
      </c>
      <c r="S31" s="38">
        <v>0.4</v>
      </c>
      <c r="T31" s="38">
        <v>0.28000000000000003</v>
      </c>
      <c r="U31" s="38">
        <v>1965</v>
      </c>
      <c r="V31" s="38">
        <v>23.98</v>
      </c>
      <c r="W31" s="38">
        <v>10.91</v>
      </c>
      <c r="X31" s="38">
        <v>2</v>
      </c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</row>
    <row r="32" spans="1:58" s="38" customFormat="1" x14ac:dyDescent="0.35">
      <c r="A32" s="38" t="s">
        <v>17</v>
      </c>
      <c r="B32" s="38">
        <v>0.18</v>
      </c>
      <c r="C32" s="38">
        <v>30.4</v>
      </c>
      <c r="D32" s="38">
        <v>2.94</v>
      </c>
      <c r="E32" s="38">
        <v>1.31</v>
      </c>
      <c r="F32" s="38">
        <v>22.47</v>
      </c>
      <c r="G32" s="38">
        <v>6.78</v>
      </c>
      <c r="H32" s="38">
        <v>1.6</v>
      </c>
      <c r="I32" s="38">
        <v>0.42</v>
      </c>
      <c r="J32" s="38">
        <v>3.34</v>
      </c>
      <c r="K32" s="38">
        <v>9.6000000000000002E-2</v>
      </c>
      <c r="L32" s="38">
        <v>138</v>
      </c>
      <c r="M32" s="38">
        <v>92.8</v>
      </c>
      <c r="N32" s="38">
        <v>11.2</v>
      </c>
      <c r="O32" s="38">
        <v>8</v>
      </c>
      <c r="P32" s="38">
        <v>12.33</v>
      </c>
      <c r="Q32" s="38">
        <v>14.93</v>
      </c>
      <c r="R32" s="38">
        <v>0.41</v>
      </c>
      <c r="S32" s="38">
        <v>0.39</v>
      </c>
      <c r="T32" s="38">
        <v>0.28000000000000003</v>
      </c>
      <c r="U32" s="38">
        <v>1949</v>
      </c>
      <c r="V32" s="38">
        <v>20.100000000000001</v>
      </c>
      <c r="W32" s="38">
        <v>19.670000000000002</v>
      </c>
      <c r="X32" s="38">
        <v>2</v>
      </c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</row>
    <row r="33" spans="1:58" s="38" customFormat="1" x14ac:dyDescent="0.35">
      <c r="A33" s="38" t="s">
        <v>18</v>
      </c>
      <c r="B33" s="38">
        <v>0.36</v>
      </c>
      <c r="C33" s="38">
        <v>38.54</v>
      </c>
      <c r="D33" s="38">
        <v>1.79</v>
      </c>
      <c r="E33" s="38">
        <v>1.43</v>
      </c>
      <c r="F33" s="38">
        <v>20.36</v>
      </c>
      <c r="G33" s="38">
        <v>5.04</v>
      </c>
      <c r="H33" s="38">
        <v>1.39</v>
      </c>
      <c r="I33" s="38">
        <v>0.4</v>
      </c>
      <c r="J33" s="38">
        <v>2.72</v>
      </c>
      <c r="K33" s="38">
        <v>0.128</v>
      </c>
      <c r="L33" s="38">
        <v>156.29</v>
      </c>
      <c r="M33" s="38">
        <v>100.8</v>
      </c>
      <c r="N33" s="38">
        <v>11.51</v>
      </c>
      <c r="O33" s="38">
        <v>9.33</v>
      </c>
      <c r="P33" s="38">
        <v>8.33</v>
      </c>
      <c r="Q33" s="38">
        <v>10.33</v>
      </c>
      <c r="R33" s="38">
        <v>0.39</v>
      </c>
      <c r="S33" s="38">
        <v>0.36</v>
      </c>
      <c r="T33" s="38">
        <v>0.31</v>
      </c>
      <c r="U33" s="38">
        <v>1939</v>
      </c>
      <c r="V33" s="38">
        <v>23.98</v>
      </c>
      <c r="W33" s="38">
        <v>24.72</v>
      </c>
      <c r="X33" s="38">
        <v>2</v>
      </c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</row>
    <row r="34" spans="1:58" s="38" customFormat="1" x14ac:dyDescent="0.35">
      <c r="A34" s="38" t="s">
        <v>25</v>
      </c>
      <c r="B34" s="38">
        <v>0.17</v>
      </c>
      <c r="C34" s="38">
        <v>33.94</v>
      </c>
      <c r="D34" s="38">
        <v>1.6</v>
      </c>
      <c r="E34" s="38">
        <v>0.87</v>
      </c>
      <c r="F34" s="38">
        <v>14.66</v>
      </c>
      <c r="G34" s="38">
        <v>20.38</v>
      </c>
      <c r="H34" s="38">
        <v>1.05</v>
      </c>
      <c r="I34" s="38">
        <v>0.4</v>
      </c>
      <c r="J34" s="38">
        <v>1.85</v>
      </c>
      <c r="K34" s="38">
        <v>0.19900000000000001</v>
      </c>
      <c r="L34" s="38">
        <v>185.43</v>
      </c>
      <c r="M34" s="38">
        <v>109.6</v>
      </c>
      <c r="N34" s="38">
        <v>11.21</v>
      </c>
      <c r="O34" s="38">
        <v>11.67</v>
      </c>
      <c r="P34" s="38">
        <v>11.33</v>
      </c>
      <c r="Q34" s="38">
        <v>12.47</v>
      </c>
      <c r="R34" s="38">
        <v>0.37</v>
      </c>
      <c r="S34" s="38">
        <v>0.38</v>
      </c>
      <c r="T34" s="38">
        <v>0.28000000000000003</v>
      </c>
      <c r="U34" s="38">
        <v>1909</v>
      </c>
      <c r="V34" s="38">
        <v>22.5</v>
      </c>
      <c r="W34" s="38">
        <v>15.71</v>
      </c>
      <c r="X34" s="38">
        <v>2</v>
      </c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</row>
    <row r="35" spans="1:58" s="38" customFormat="1" x14ac:dyDescent="0.35">
      <c r="A35" s="38" t="s">
        <v>26</v>
      </c>
      <c r="B35" s="38">
        <v>0.26</v>
      </c>
      <c r="C35" s="38">
        <v>62.21</v>
      </c>
      <c r="D35" s="38">
        <v>1.84</v>
      </c>
      <c r="E35" s="38">
        <v>3.7</v>
      </c>
      <c r="F35" s="38">
        <v>15.49</v>
      </c>
      <c r="G35" s="38">
        <v>3.38</v>
      </c>
      <c r="H35" s="38">
        <v>0.9</v>
      </c>
      <c r="I35" s="38">
        <v>0.34</v>
      </c>
      <c r="J35" s="38">
        <v>2.52</v>
      </c>
      <c r="K35" s="38">
        <v>0.183</v>
      </c>
      <c r="L35" s="38">
        <v>232.71</v>
      </c>
      <c r="M35" s="38">
        <v>112.6</v>
      </c>
      <c r="N35" s="38">
        <v>11.68</v>
      </c>
      <c r="O35" s="38">
        <v>5.33</v>
      </c>
      <c r="P35" s="38">
        <v>8.67</v>
      </c>
      <c r="Q35" s="38">
        <v>12.23</v>
      </c>
      <c r="R35" s="38">
        <v>0.4</v>
      </c>
      <c r="S35" s="38">
        <v>0.38</v>
      </c>
      <c r="T35" s="38">
        <v>0.28000000000000003</v>
      </c>
      <c r="U35" s="38">
        <v>1851</v>
      </c>
      <c r="V35" s="38">
        <v>24.72</v>
      </c>
      <c r="W35" s="38">
        <v>7.72</v>
      </c>
      <c r="X35" s="38">
        <v>2</v>
      </c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</row>
    <row r="36" spans="1:58" s="38" customFormat="1" x14ac:dyDescent="0.35">
      <c r="A36" s="38" t="s">
        <v>27</v>
      </c>
      <c r="B36" s="38">
        <v>0.18</v>
      </c>
      <c r="C36" s="38">
        <v>23.28</v>
      </c>
      <c r="D36" s="38">
        <v>1.88</v>
      </c>
      <c r="E36" s="38">
        <v>4.75</v>
      </c>
      <c r="F36" s="38">
        <v>29.81</v>
      </c>
      <c r="G36" s="38">
        <v>7.04</v>
      </c>
      <c r="H36" s="38">
        <v>1.58</v>
      </c>
      <c r="I36" s="38">
        <v>0.51</v>
      </c>
      <c r="J36" s="38">
        <v>1.04</v>
      </c>
      <c r="K36" s="38">
        <v>9.1999999999999998E-2</v>
      </c>
      <c r="L36" s="38">
        <v>173</v>
      </c>
      <c r="M36" s="38">
        <v>86.2</v>
      </c>
      <c r="N36" s="38">
        <v>10.75</v>
      </c>
      <c r="O36" s="38">
        <v>10</v>
      </c>
      <c r="P36" s="38">
        <v>9.33</v>
      </c>
      <c r="Q36" s="38">
        <v>12.17</v>
      </c>
      <c r="R36" s="38">
        <v>0.39</v>
      </c>
      <c r="S36" s="38">
        <v>0.38</v>
      </c>
      <c r="T36" s="38">
        <v>0.31</v>
      </c>
      <c r="U36" s="38">
        <v>1920</v>
      </c>
      <c r="V36" s="38">
        <v>25.82</v>
      </c>
      <c r="W36" s="38">
        <v>4.1500000000000004</v>
      </c>
      <c r="X36" s="38">
        <v>2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</row>
    <row r="37" spans="1:58" s="38" customFormat="1" x14ac:dyDescent="0.35">
      <c r="A37" s="38" t="s">
        <v>29</v>
      </c>
      <c r="B37" s="38">
        <v>0.2</v>
      </c>
      <c r="C37" s="38">
        <v>34.67</v>
      </c>
      <c r="D37" s="38">
        <v>0.76</v>
      </c>
      <c r="E37" s="38">
        <v>2.2200000000000002</v>
      </c>
      <c r="F37" s="38">
        <v>18.190000000000001</v>
      </c>
      <c r="G37" s="38">
        <v>3.99</v>
      </c>
      <c r="H37" s="38">
        <v>1.9</v>
      </c>
      <c r="I37" s="38">
        <v>0.43</v>
      </c>
      <c r="J37" s="38">
        <v>3.54</v>
      </c>
      <c r="K37" s="38">
        <v>0.16800000000000001</v>
      </c>
      <c r="L37" s="38">
        <v>232.86</v>
      </c>
      <c r="M37" s="38">
        <v>115.8</v>
      </c>
      <c r="N37" s="38">
        <v>11.96</v>
      </c>
      <c r="O37" s="38">
        <v>3.33</v>
      </c>
      <c r="P37" s="38">
        <v>9.67</v>
      </c>
      <c r="Q37" s="38">
        <v>10.83</v>
      </c>
      <c r="R37" s="38">
        <v>0.38</v>
      </c>
      <c r="S37" s="38">
        <v>0.34</v>
      </c>
      <c r="T37" s="38">
        <v>0.28999999999999998</v>
      </c>
      <c r="U37" s="38">
        <v>1968</v>
      </c>
      <c r="V37" s="38">
        <v>25.93</v>
      </c>
      <c r="W37" s="38">
        <v>6.9</v>
      </c>
      <c r="X37" s="38">
        <v>2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</row>
    <row r="38" spans="1:58" s="38" customFormat="1" x14ac:dyDescent="0.35">
      <c r="A38" s="38" t="s">
        <v>33</v>
      </c>
      <c r="B38" s="38">
        <v>0.21</v>
      </c>
      <c r="C38" s="38">
        <v>21.19</v>
      </c>
      <c r="D38" s="38">
        <v>2.21</v>
      </c>
      <c r="E38" s="38">
        <v>1.46</v>
      </c>
      <c r="F38" s="38">
        <v>30.89</v>
      </c>
      <c r="G38" s="38">
        <v>7.45</v>
      </c>
      <c r="H38" s="38">
        <v>1.32</v>
      </c>
      <c r="I38" s="38">
        <v>0.56999999999999995</v>
      </c>
      <c r="J38" s="38">
        <v>3.52</v>
      </c>
      <c r="K38" s="38">
        <v>9.6000000000000002E-2</v>
      </c>
      <c r="L38" s="38">
        <v>227.86</v>
      </c>
      <c r="M38" s="38">
        <v>101.2</v>
      </c>
      <c r="N38" s="38">
        <v>9.8699999999999992</v>
      </c>
      <c r="O38" s="38">
        <v>8.67</v>
      </c>
      <c r="P38" s="38">
        <v>9</v>
      </c>
      <c r="Q38" s="38">
        <v>10.17</v>
      </c>
      <c r="R38" s="38">
        <v>0.39</v>
      </c>
      <c r="S38" s="38">
        <v>0.4</v>
      </c>
      <c r="T38" s="38">
        <v>0.28999999999999998</v>
      </c>
      <c r="U38" s="38">
        <v>1939</v>
      </c>
      <c r="V38" s="38">
        <v>26.1</v>
      </c>
      <c r="W38" s="38">
        <v>8.98</v>
      </c>
      <c r="X38" s="38">
        <v>2</v>
      </c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</row>
    <row r="39" spans="1:58" s="38" customFormat="1" x14ac:dyDescent="0.35">
      <c r="A39" s="38" t="s">
        <v>35</v>
      </c>
      <c r="B39" s="38">
        <v>0.18</v>
      </c>
      <c r="C39" s="38">
        <v>25.11</v>
      </c>
      <c r="D39" s="38">
        <v>1.35</v>
      </c>
      <c r="E39" s="38">
        <v>1.1100000000000001</v>
      </c>
      <c r="F39" s="38">
        <v>20.6</v>
      </c>
      <c r="G39" s="38">
        <v>5.04</v>
      </c>
      <c r="H39" s="38">
        <v>0.57999999999999996</v>
      </c>
      <c r="I39" s="38">
        <v>0.65</v>
      </c>
      <c r="J39" s="38">
        <v>5.09</v>
      </c>
      <c r="K39" s="38">
        <v>0.156</v>
      </c>
      <c r="L39" s="38">
        <v>141</v>
      </c>
      <c r="M39" s="38">
        <v>89.4</v>
      </c>
      <c r="N39" s="38">
        <v>9.56</v>
      </c>
      <c r="O39" s="38">
        <v>2.67</v>
      </c>
      <c r="P39" s="38">
        <v>7.33</v>
      </c>
      <c r="Q39" s="38">
        <v>8.6999999999999993</v>
      </c>
      <c r="R39" s="38">
        <v>0.35</v>
      </c>
      <c r="S39" s="38">
        <v>0.37</v>
      </c>
      <c r="T39" s="38">
        <v>0.22</v>
      </c>
      <c r="U39" s="38">
        <v>1916</v>
      </c>
      <c r="V39" s="38">
        <v>27.1</v>
      </c>
      <c r="W39" s="38">
        <v>7.67</v>
      </c>
      <c r="X39" s="38">
        <v>2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</row>
    <row r="40" spans="1:58" s="38" customFormat="1" x14ac:dyDescent="0.35">
      <c r="A40" s="38" t="s">
        <v>36</v>
      </c>
      <c r="B40" s="38">
        <v>0.25</v>
      </c>
      <c r="C40" s="38">
        <v>42.44</v>
      </c>
      <c r="D40" s="38">
        <v>2.16</v>
      </c>
      <c r="E40" s="38">
        <v>1.64</v>
      </c>
      <c r="F40" s="38">
        <v>22.08</v>
      </c>
      <c r="G40" s="38">
        <v>4.6100000000000003</v>
      </c>
      <c r="H40" s="38">
        <v>0.59</v>
      </c>
      <c r="I40" s="38">
        <v>0.56999999999999995</v>
      </c>
      <c r="J40" s="38">
        <v>2.2999999999999998</v>
      </c>
      <c r="K40" s="38">
        <v>0.16900000000000001</v>
      </c>
      <c r="L40" s="38">
        <v>237.86</v>
      </c>
      <c r="M40" s="38">
        <v>122.4</v>
      </c>
      <c r="N40" s="38">
        <v>10.130000000000001</v>
      </c>
      <c r="O40" s="38">
        <v>9</v>
      </c>
      <c r="P40" s="38">
        <v>10.67</v>
      </c>
      <c r="Q40" s="38">
        <v>11.07</v>
      </c>
      <c r="R40" s="38">
        <v>0.38</v>
      </c>
      <c r="S40" s="38">
        <v>0.4</v>
      </c>
      <c r="T40" s="38">
        <v>0.26</v>
      </c>
      <c r="U40" s="38">
        <v>1912</v>
      </c>
      <c r="V40" s="38">
        <v>26.48</v>
      </c>
      <c r="W40" s="38">
        <v>9.8699999999999992</v>
      </c>
      <c r="X40" s="38">
        <v>2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</row>
    <row r="41" spans="1:58" s="38" customFormat="1" x14ac:dyDescent="0.35">
      <c r="A41" s="38" t="s">
        <v>85</v>
      </c>
      <c r="B41" s="38">
        <v>0.22</v>
      </c>
      <c r="C41" s="38">
        <v>25.05</v>
      </c>
      <c r="D41" s="38">
        <v>4.5999999999999996</v>
      </c>
      <c r="E41" s="38">
        <v>4.26</v>
      </c>
      <c r="F41" s="38">
        <v>20.51</v>
      </c>
      <c r="G41" s="38">
        <v>1.63</v>
      </c>
      <c r="H41" s="38">
        <v>0.19</v>
      </c>
      <c r="I41" s="38">
        <v>0.36</v>
      </c>
      <c r="J41" s="38">
        <v>2.21</v>
      </c>
      <c r="K41" s="38">
        <v>0.252</v>
      </c>
      <c r="L41" s="38">
        <v>253.71</v>
      </c>
      <c r="M41" s="38">
        <v>135.6</v>
      </c>
      <c r="N41" s="38">
        <v>13</v>
      </c>
      <c r="O41" s="38">
        <v>3.67</v>
      </c>
      <c r="P41" s="38">
        <v>7.67</v>
      </c>
      <c r="Q41" s="38">
        <v>10.4</v>
      </c>
      <c r="R41" s="38">
        <v>0.4</v>
      </c>
      <c r="S41" s="38">
        <v>0.38</v>
      </c>
      <c r="T41" s="38">
        <v>0.28999999999999998</v>
      </c>
      <c r="U41" s="38">
        <v>1898</v>
      </c>
      <c r="V41" s="38">
        <v>22.53</v>
      </c>
      <c r="W41" s="38">
        <v>15.72</v>
      </c>
      <c r="X41" s="38">
        <v>2</v>
      </c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</row>
    <row r="42" spans="1:58" s="38" customFormat="1" x14ac:dyDescent="0.35">
      <c r="A42" s="38" t="s">
        <v>44</v>
      </c>
      <c r="B42" s="38">
        <v>0.14000000000000001</v>
      </c>
      <c r="C42" s="38">
        <v>44.72</v>
      </c>
      <c r="D42" s="38">
        <v>3.6</v>
      </c>
      <c r="E42" s="38">
        <v>1.21</v>
      </c>
      <c r="F42" s="38">
        <v>18.489999999999998</v>
      </c>
      <c r="G42" s="38">
        <v>3.39</v>
      </c>
      <c r="H42" s="38">
        <v>0.87</v>
      </c>
      <c r="I42" s="38">
        <v>0.35</v>
      </c>
      <c r="J42" s="38">
        <v>1.47</v>
      </c>
      <c r="K42" s="38">
        <v>0.187</v>
      </c>
      <c r="L42" s="38">
        <v>259.64</v>
      </c>
      <c r="M42" s="38">
        <v>111.31</v>
      </c>
      <c r="N42" s="38">
        <v>11.62</v>
      </c>
      <c r="O42" s="38">
        <v>2.67</v>
      </c>
      <c r="P42" s="38">
        <v>7.67</v>
      </c>
      <c r="Q42" s="38">
        <v>9.1</v>
      </c>
      <c r="R42" s="38">
        <v>0.39</v>
      </c>
      <c r="S42" s="38">
        <v>0.37</v>
      </c>
      <c r="T42" s="38">
        <v>0.27</v>
      </c>
      <c r="U42" s="38">
        <v>1943</v>
      </c>
      <c r="V42" s="38">
        <v>26.93</v>
      </c>
      <c r="W42" s="38">
        <v>9.8699999999999992</v>
      </c>
      <c r="X42" s="38">
        <v>2</v>
      </c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</row>
    <row r="43" spans="1:58" s="38" customFormat="1" x14ac:dyDescent="0.35">
      <c r="A43" s="38" t="s">
        <v>41</v>
      </c>
      <c r="B43" s="38">
        <v>0.19</v>
      </c>
      <c r="C43" s="38">
        <v>8.17</v>
      </c>
      <c r="D43" s="38">
        <v>3.8</v>
      </c>
      <c r="E43" s="38">
        <v>1.1499999999999999</v>
      </c>
      <c r="F43" s="38">
        <v>16.11</v>
      </c>
      <c r="G43" s="38">
        <v>4.12</v>
      </c>
      <c r="H43" s="38">
        <v>0.38</v>
      </c>
      <c r="I43" s="38">
        <v>0.32</v>
      </c>
      <c r="J43" s="38">
        <v>12.22</v>
      </c>
      <c r="K43" s="38">
        <v>0.72</v>
      </c>
      <c r="L43" s="38">
        <v>308.57</v>
      </c>
      <c r="M43" s="38">
        <v>125.8</v>
      </c>
      <c r="N43" s="38">
        <v>10.41</v>
      </c>
      <c r="O43" s="38">
        <v>3</v>
      </c>
      <c r="P43" s="38">
        <v>11</v>
      </c>
      <c r="Q43" s="38">
        <v>13.67</v>
      </c>
      <c r="R43" s="38">
        <v>0.38</v>
      </c>
      <c r="S43" s="38">
        <v>0.33</v>
      </c>
      <c r="T43" s="38">
        <v>0.27</v>
      </c>
      <c r="U43" s="38">
        <v>1880</v>
      </c>
      <c r="V43" s="38">
        <v>20.399999999999999</v>
      </c>
      <c r="W43" s="38">
        <v>13.8</v>
      </c>
      <c r="X43" s="38">
        <v>2</v>
      </c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</row>
    <row r="44" spans="1:58" s="38" customFormat="1" x14ac:dyDescent="0.35">
      <c r="A44" s="38" t="s">
        <v>51</v>
      </c>
      <c r="B44" s="38">
        <v>0.13</v>
      </c>
      <c r="C44" s="38">
        <v>3.66</v>
      </c>
      <c r="D44" s="38">
        <v>0.4</v>
      </c>
      <c r="E44" s="38">
        <v>1.1000000000000001</v>
      </c>
      <c r="F44" s="38">
        <v>6.72</v>
      </c>
      <c r="G44" s="38">
        <v>6.6</v>
      </c>
      <c r="H44" s="38">
        <v>0.85</v>
      </c>
      <c r="I44" s="38">
        <v>0.37</v>
      </c>
      <c r="J44" s="38">
        <v>17.61</v>
      </c>
      <c r="K44" s="38">
        <v>0.29799999999999999</v>
      </c>
      <c r="L44" s="38">
        <v>248.49</v>
      </c>
      <c r="M44" s="38">
        <v>149.75</v>
      </c>
      <c r="N44" s="38">
        <v>16.2</v>
      </c>
      <c r="O44" s="38">
        <v>7.67</v>
      </c>
      <c r="P44" s="38">
        <v>16.670000000000002</v>
      </c>
      <c r="Q44" s="38">
        <v>14.3</v>
      </c>
      <c r="R44" s="38">
        <v>0.38</v>
      </c>
      <c r="S44" s="38">
        <v>0.36</v>
      </c>
      <c r="T44" s="38">
        <v>0.27</v>
      </c>
      <c r="U44" s="38">
        <v>1692</v>
      </c>
      <c r="V44" s="38">
        <v>19.829999999999998</v>
      </c>
      <c r="W44" s="38">
        <v>34.28</v>
      </c>
      <c r="X44" s="38">
        <v>2</v>
      </c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</row>
    <row r="45" spans="1:58" s="38" customFormat="1" x14ac:dyDescent="0.35">
      <c r="A45" s="38" t="s">
        <v>54</v>
      </c>
      <c r="B45" s="38">
        <v>0.19</v>
      </c>
      <c r="C45" s="38">
        <v>70.08</v>
      </c>
      <c r="D45" s="38">
        <v>1.99</v>
      </c>
      <c r="E45" s="38">
        <v>1.32</v>
      </c>
      <c r="F45" s="38">
        <v>13.11</v>
      </c>
      <c r="G45" s="38">
        <v>2.59</v>
      </c>
      <c r="H45" s="38">
        <v>0.84</v>
      </c>
      <c r="I45" s="38">
        <v>0.68</v>
      </c>
      <c r="J45" s="38">
        <v>2.37</v>
      </c>
      <c r="K45" s="38">
        <v>0.61</v>
      </c>
      <c r="L45" s="38">
        <v>258.79000000000002</v>
      </c>
      <c r="M45" s="38">
        <v>108.69</v>
      </c>
      <c r="N45" s="38">
        <v>12</v>
      </c>
      <c r="O45" s="38">
        <v>4.67</v>
      </c>
      <c r="P45" s="38">
        <v>16</v>
      </c>
      <c r="Q45" s="38">
        <v>14.57</v>
      </c>
      <c r="R45" s="38">
        <v>0.44</v>
      </c>
      <c r="S45" s="38">
        <v>0.36</v>
      </c>
      <c r="T45" s="38">
        <v>0.3</v>
      </c>
      <c r="U45" s="38">
        <v>1975</v>
      </c>
      <c r="V45" s="38">
        <v>21.92</v>
      </c>
      <c r="W45" s="38">
        <v>15.25</v>
      </c>
      <c r="X45" s="38">
        <v>2</v>
      </c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</row>
    <row r="46" spans="1:58" s="38" customFormat="1" x14ac:dyDescent="0.35">
      <c r="A46" s="38" t="s">
        <v>55</v>
      </c>
      <c r="B46" s="38">
        <v>0.22</v>
      </c>
      <c r="C46" s="38">
        <v>15.83</v>
      </c>
      <c r="D46" s="38">
        <v>1.03</v>
      </c>
      <c r="E46" s="38">
        <v>2.13</v>
      </c>
      <c r="F46" s="38">
        <v>13.7</v>
      </c>
      <c r="G46" s="38">
        <v>1.56</v>
      </c>
      <c r="H46" s="38">
        <v>0.7</v>
      </c>
      <c r="I46" s="38">
        <v>0.23</v>
      </c>
      <c r="J46" s="38">
        <v>2.1800000000000002</v>
      </c>
      <c r="K46" s="38">
        <v>0.88</v>
      </c>
      <c r="L46" s="38">
        <v>303.41000000000003</v>
      </c>
      <c r="M46" s="38">
        <v>143.37</v>
      </c>
      <c r="N46" s="38">
        <v>12.2</v>
      </c>
      <c r="O46" s="38">
        <v>5.67</v>
      </c>
      <c r="P46" s="38">
        <v>8.67</v>
      </c>
      <c r="Q46" s="38">
        <v>10.4</v>
      </c>
      <c r="R46" s="38">
        <v>0.39</v>
      </c>
      <c r="S46" s="38">
        <v>0.36</v>
      </c>
      <c r="T46" s="38">
        <v>0.28999999999999998</v>
      </c>
      <c r="U46" s="38">
        <v>1904</v>
      </c>
      <c r="V46" s="38">
        <v>24.22</v>
      </c>
      <c r="W46" s="38">
        <v>2.52</v>
      </c>
      <c r="X46" s="38">
        <v>2</v>
      </c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</row>
    <row r="47" spans="1:58" s="38" customFormat="1" x14ac:dyDescent="0.35">
      <c r="A47" s="38" t="s">
        <v>56</v>
      </c>
      <c r="B47" s="38">
        <v>0.28000000000000003</v>
      </c>
      <c r="C47" s="38">
        <v>24.91</v>
      </c>
      <c r="D47" s="38">
        <v>3.64</v>
      </c>
      <c r="E47" s="38">
        <v>3.78</v>
      </c>
      <c r="F47" s="38">
        <v>31.05</v>
      </c>
      <c r="G47" s="38">
        <v>5.77</v>
      </c>
      <c r="H47" s="38">
        <v>1.02</v>
      </c>
      <c r="I47" s="38">
        <v>0.42</v>
      </c>
      <c r="J47" s="38">
        <v>3.19</v>
      </c>
      <c r="K47" s="38">
        <v>0.43</v>
      </c>
      <c r="L47" s="38">
        <v>243.46</v>
      </c>
      <c r="M47" s="38">
        <v>111.97</v>
      </c>
      <c r="N47" s="38">
        <v>11.24</v>
      </c>
      <c r="O47" s="38">
        <v>2.67</v>
      </c>
      <c r="P47" s="38">
        <v>12.67</v>
      </c>
      <c r="Q47" s="38">
        <v>12.13</v>
      </c>
      <c r="R47" s="38">
        <v>0.46</v>
      </c>
      <c r="S47" s="38">
        <v>0.33</v>
      </c>
      <c r="T47" s="38">
        <v>0.3</v>
      </c>
      <c r="U47" s="38">
        <v>1917</v>
      </c>
      <c r="V47" s="38">
        <v>23.62</v>
      </c>
      <c r="W47" s="38">
        <v>25</v>
      </c>
      <c r="X47" s="38">
        <v>2</v>
      </c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</row>
    <row r="48" spans="1:58" s="2" customFormat="1" x14ac:dyDescent="0.35">
      <c r="A48" s="2" t="s">
        <v>71</v>
      </c>
      <c r="B48" s="2">
        <f t="shared" ref="B48:W48" si="1">AVERAGE(B27:B47)</f>
        <v>0.21285714285714288</v>
      </c>
      <c r="C48" s="2">
        <f t="shared" si="1"/>
        <v>34.480000000000004</v>
      </c>
      <c r="D48" s="2">
        <f t="shared" si="1"/>
        <v>2.0519047619047619</v>
      </c>
      <c r="E48" s="2">
        <f t="shared" si="1"/>
        <v>2.0133333333333332</v>
      </c>
      <c r="F48" s="2">
        <f t="shared" si="1"/>
        <v>20.980000000000004</v>
      </c>
      <c r="G48" s="2">
        <f t="shared" si="1"/>
        <v>5.3985714285714286</v>
      </c>
      <c r="H48" s="2">
        <f t="shared" si="1"/>
        <v>1.0290476190476192</v>
      </c>
      <c r="I48" s="2">
        <f t="shared" si="1"/>
        <v>0.42904761904761912</v>
      </c>
      <c r="J48" s="2">
        <f t="shared" si="1"/>
        <v>3.6352380952380954</v>
      </c>
      <c r="K48" s="2">
        <f t="shared" si="1"/>
        <v>0.30276190476190479</v>
      </c>
      <c r="L48" s="2">
        <f t="shared" si="1"/>
        <v>226.85666666666671</v>
      </c>
      <c r="M48" s="2">
        <f t="shared" si="1"/>
        <v>116.23476190476188</v>
      </c>
      <c r="N48" s="2">
        <f t="shared" si="1"/>
        <v>11.717619047619049</v>
      </c>
      <c r="O48" s="2">
        <f t="shared" si="1"/>
        <v>6.2071428571428573</v>
      </c>
      <c r="P48" s="2">
        <f t="shared" si="1"/>
        <v>10.444761904761904</v>
      </c>
      <c r="Q48" s="2">
        <f t="shared" si="1"/>
        <v>11.693809523809522</v>
      </c>
      <c r="R48" s="2">
        <f t="shared" si="1"/>
        <v>0.39142857142857146</v>
      </c>
      <c r="S48" s="2">
        <f t="shared" si="1"/>
        <v>0.37380952380952387</v>
      </c>
      <c r="T48" s="2">
        <f t="shared" si="1"/>
        <v>0.27857142857142853</v>
      </c>
      <c r="U48" s="2">
        <f t="shared" si="1"/>
        <v>1912.3809523809523</v>
      </c>
      <c r="V48" s="2">
        <f t="shared" si="1"/>
        <v>23.455714285714286</v>
      </c>
      <c r="W48" s="2">
        <f t="shared" si="1"/>
        <v>14.071428571428571</v>
      </c>
    </row>
    <row r="49" spans="1:58" s="7" customFormat="1" x14ac:dyDescent="0.35">
      <c r="A49" s="4" t="s">
        <v>72</v>
      </c>
      <c r="B49" s="5">
        <v>0.21553488957593436</v>
      </c>
      <c r="C49" s="5">
        <v>46.164907393692637</v>
      </c>
      <c r="D49" s="5">
        <v>3.0306100293608047</v>
      </c>
      <c r="E49" s="5">
        <v>1.9545085247513385</v>
      </c>
      <c r="F49" s="5">
        <v>18.210266633095944</v>
      </c>
      <c r="G49" s="5">
        <v>4.1878504645628638</v>
      </c>
      <c r="H49" s="5">
        <v>0.94762957008561632</v>
      </c>
      <c r="I49" s="5">
        <v>0.39078847835733332</v>
      </c>
      <c r="J49" s="5">
        <v>3.3745637429395141</v>
      </c>
      <c r="K49" s="5">
        <v>0.30927128600000009</v>
      </c>
      <c r="L49" s="5">
        <v>217.61685714285719</v>
      </c>
      <c r="M49" s="5">
        <v>111.43659999999998</v>
      </c>
      <c r="N49" s="5">
        <v>11.957800000000004</v>
      </c>
      <c r="O49" s="5">
        <v>6.5399999999999991</v>
      </c>
      <c r="P49" s="5">
        <v>10.526666666666666</v>
      </c>
      <c r="Q49" s="5">
        <v>11.640608</v>
      </c>
      <c r="R49" s="5">
        <v>0.39653333333333324</v>
      </c>
      <c r="S49" s="5">
        <v>0.38896666666666674</v>
      </c>
      <c r="T49" s="5">
        <v>0.28805999999999998</v>
      </c>
      <c r="U49" s="5">
        <v>1957.22</v>
      </c>
      <c r="V49" s="5">
        <v>25.580126666666661</v>
      </c>
      <c r="W49" s="5">
        <v>9.8459100000000017</v>
      </c>
      <c r="X49" s="6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</row>
    <row r="50" spans="1:58" s="45" customFormat="1" x14ac:dyDescent="0.35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4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</row>
    <row r="51" spans="1:58" s="2" customFormat="1" x14ac:dyDescent="0.35">
      <c r="A51" s="45" t="s">
        <v>84</v>
      </c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</row>
    <row r="52" spans="1:58" s="46" customFormat="1" x14ac:dyDescent="0.35">
      <c r="A52" s="46" t="s">
        <v>19</v>
      </c>
      <c r="B52" s="46">
        <v>0.21</v>
      </c>
      <c r="C52" s="46">
        <v>90.64</v>
      </c>
      <c r="D52" s="46">
        <v>3.39</v>
      </c>
      <c r="E52" s="46">
        <v>1.26</v>
      </c>
      <c r="F52" s="46">
        <v>17.12</v>
      </c>
      <c r="G52" s="46">
        <v>4.51</v>
      </c>
      <c r="H52" s="46">
        <v>1.1599999999999999</v>
      </c>
      <c r="I52" s="46">
        <v>0.25</v>
      </c>
      <c r="J52" s="46">
        <v>0.96</v>
      </c>
      <c r="K52" s="46">
        <v>0.99</v>
      </c>
      <c r="L52" s="46">
        <v>250.86</v>
      </c>
      <c r="M52" s="46">
        <v>144</v>
      </c>
      <c r="N52" s="46">
        <v>15.78</v>
      </c>
      <c r="O52" s="46">
        <v>9.67</v>
      </c>
      <c r="P52" s="46">
        <v>7.33</v>
      </c>
      <c r="Q52" s="46">
        <v>9</v>
      </c>
      <c r="R52" s="46">
        <v>0.39</v>
      </c>
      <c r="S52" s="46">
        <v>0.38</v>
      </c>
      <c r="T52" s="46">
        <v>0.43</v>
      </c>
      <c r="U52" s="46">
        <v>1824</v>
      </c>
      <c r="V52" s="46">
        <v>26.8</v>
      </c>
      <c r="W52" s="46">
        <v>5.53</v>
      </c>
      <c r="X52" s="46">
        <v>3</v>
      </c>
    </row>
    <row r="53" spans="1:58" s="46" customFormat="1" x14ac:dyDescent="0.35">
      <c r="A53" s="46" t="s">
        <v>21</v>
      </c>
      <c r="B53" s="46">
        <v>0.35</v>
      </c>
      <c r="C53" s="46">
        <v>88.78</v>
      </c>
      <c r="D53" s="46">
        <v>2.0099999999999998</v>
      </c>
      <c r="E53" s="46">
        <v>1.31</v>
      </c>
      <c r="F53" s="46">
        <v>16.89</v>
      </c>
      <c r="G53" s="46">
        <v>4.51</v>
      </c>
      <c r="H53" s="46">
        <v>1.47</v>
      </c>
      <c r="I53" s="46">
        <v>0.36</v>
      </c>
      <c r="J53" s="46">
        <v>10.92</v>
      </c>
      <c r="K53" s="46">
        <v>0.193</v>
      </c>
      <c r="L53" s="46">
        <v>239.29</v>
      </c>
      <c r="M53" s="46">
        <v>129.80000000000001</v>
      </c>
      <c r="N53" s="46">
        <v>17.54</v>
      </c>
      <c r="O53" s="46">
        <v>5.67</v>
      </c>
      <c r="P53" s="46">
        <v>7.67</v>
      </c>
      <c r="Q53" s="46">
        <v>9</v>
      </c>
      <c r="R53" s="46">
        <v>0.41</v>
      </c>
      <c r="S53" s="46">
        <v>0.38</v>
      </c>
      <c r="T53" s="46">
        <v>0.4</v>
      </c>
      <c r="U53" s="46">
        <v>2049</v>
      </c>
      <c r="V53" s="46">
        <v>32.630000000000003</v>
      </c>
      <c r="W53" s="46">
        <v>1.86</v>
      </c>
      <c r="X53" s="46">
        <v>3</v>
      </c>
    </row>
    <row r="54" spans="1:58" s="46" customFormat="1" x14ac:dyDescent="0.35">
      <c r="A54" s="46" t="s">
        <v>22</v>
      </c>
      <c r="B54" s="46">
        <v>0.31</v>
      </c>
      <c r="C54" s="46">
        <v>83.42</v>
      </c>
      <c r="D54" s="46">
        <v>1.63</v>
      </c>
      <c r="E54" s="46">
        <v>1.08</v>
      </c>
      <c r="F54" s="46">
        <v>20.05</v>
      </c>
      <c r="G54" s="46">
        <v>2.5299999999999998</v>
      </c>
      <c r="H54" s="46">
        <v>1.29</v>
      </c>
      <c r="I54" s="46">
        <v>0.42</v>
      </c>
      <c r="J54" s="46">
        <v>2.0299999999999998</v>
      </c>
      <c r="K54" s="46">
        <v>0.25956430000000003</v>
      </c>
      <c r="L54" s="46">
        <v>237</v>
      </c>
      <c r="M54" s="46">
        <v>108.4</v>
      </c>
      <c r="N54" s="46">
        <v>16.89</v>
      </c>
      <c r="O54" s="46">
        <v>5.67</v>
      </c>
      <c r="P54" s="46">
        <v>9.67</v>
      </c>
      <c r="Q54" s="46">
        <v>11.1</v>
      </c>
      <c r="R54" s="46">
        <v>0.39</v>
      </c>
      <c r="S54" s="46">
        <v>0.4</v>
      </c>
      <c r="T54" s="46">
        <v>0.36</v>
      </c>
      <c r="U54" s="46">
        <v>2160</v>
      </c>
      <c r="V54" s="46">
        <v>32.78</v>
      </c>
      <c r="W54" s="46">
        <v>5.05</v>
      </c>
      <c r="X54" s="46">
        <v>3</v>
      </c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47"/>
    </row>
    <row r="55" spans="1:58" s="46" customFormat="1" x14ac:dyDescent="0.35">
      <c r="A55" s="46" t="s">
        <v>23</v>
      </c>
      <c r="B55" s="46">
        <v>0.25</v>
      </c>
      <c r="C55" s="46">
        <v>97.87</v>
      </c>
      <c r="D55" s="46">
        <v>1.57</v>
      </c>
      <c r="E55" s="46">
        <v>1.07</v>
      </c>
      <c r="F55" s="46">
        <v>23.26</v>
      </c>
      <c r="G55" s="46">
        <v>2.68</v>
      </c>
      <c r="H55" s="46">
        <v>2.29</v>
      </c>
      <c r="I55" s="46">
        <v>0.65</v>
      </c>
      <c r="J55" s="46">
        <v>13.67</v>
      </c>
      <c r="K55" s="46">
        <v>0.63300000000000001</v>
      </c>
      <c r="L55" s="46">
        <v>281.70999999999998</v>
      </c>
      <c r="M55" s="46">
        <v>146.19999999999999</v>
      </c>
      <c r="N55" s="46">
        <v>15.83</v>
      </c>
      <c r="O55" s="46">
        <v>7.33</v>
      </c>
      <c r="P55" s="46">
        <v>4.33</v>
      </c>
      <c r="Q55" s="46">
        <v>6.5</v>
      </c>
      <c r="R55" s="46">
        <v>0.39</v>
      </c>
      <c r="S55" s="46">
        <v>0.38</v>
      </c>
      <c r="T55" s="46">
        <v>0.31</v>
      </c>
      <c r="U55" s="46">
        <v>2131</v>
      </c>
      <c r="V55" s="46">
        <v>32.61</v>
      </c>
      <c r="W55" s="46">
        <v>1.2</v>
      </c>
      <c r="X55" s="46">
        <v>3</v>
      </c>
    </row>
    <row r="56" spans="1:58" s="46" customFormat="1" x14ac:dyDescent="0.35">
      <c r="A56" s="46" t="s">
        <v>24</v>
      </c>
      <c r="B56" s="46">
        <v>0.21</v>
      </c>
      <c r="C56" s="46">
        <v>75.63</v>
      </c>
      <c r="D56" s="46">
        <v>1.98</v>
      </c>
      <c r="E56" s="46">
        <v>1.25</v>
      </c>
      <c r="F56" s="46">
        <v>16.98</v>
      </c>
      <c r="G56" s="46">
        <v>4.6500000000000004</v>
      </c>
      <c r="H56" s="46">
        <v>1.01</v>
      </c>
      <c r="I56" s="46">
        <v>0.25</v>
      </c>
      <c r="J56" s="46">
        <v>0.88</v>
      </c>
      <c r="K56" s="46">
        <v>0.38700000000000001</v>
      </c>
      <c r="L56" s="46">
        <v>219.14</v>
      </c>
      <c r="M56" s="46">
        <v>104.4</v>
      </c>
      <c r="N56" s="46">
        <v>13.48</v>
      </c>
      <c r="O56" s="46">
        <v>10.33</v>
      </c>
      <c r="P56" s="46">
        <v>10.67</v>
      </c>
      <c r="Q56" s="46">
        <v>13</v>
      </c>
      <c r="R56" s="46">
        <v>0.39</v>
      </c>
      <c r="S56" s="46">
        <v>0.4</v>
      </c>
      <c r="T56" s="46">
        <v>0.3</v>
      </c>
      <c r="U56" s="46">
        <v>2217</v>
      </c>
      <c r="V56" s="46">
        <v>24.73</v>
      </c>
      <c r="W56" s="46">
        <v>2.1</v>
      </c>
      <c r="X56" s="46">
        <v>3</v>
      </c>
    </row>
    <row r="57" spans="1:58" s="46" customFormat="1" x14ac:dyDescent="0.35">
      <c r="A57" s="46" t="s">
        <v>28</v>
      </c>
      <c r="B57" s="46">
        <v>0.22</v>
      </c>
      <c r="C57" s="46">
        <v>89.48</v>
      </c>
      <c r="D57" s="46">
        <v>1.81</v>
      </c>
      <c r="E57" s="46">
        <v>4.0199999999999996</v>
      </c>
      <c r="F57" s="46">
        <v>20.68</v>
      </c>
      <c r="G57" s="46">
        <v>2.52</v>
      </c>
      <c r="H57" s="46">
        <v>1.28</v>
      </c>
      <c r="I57" s="46">
        <v>0.46</v>
      </c>
      <c r="J57" s="46">
        <v>6.38</v>
      </c>
      <c r="K57" s="46">
        <v>0.50800000000000001</v>
      </c>
      <c r="L57" s="46">
        <v>183.14</v>
      </c>
      <c r="M57" s="46">
        <v>97.2</v>
      </c>
      <c r="N57" s="46">
        <v>13.2</v>
      </c>
      <c r="O57" s="46">
        <v>12.67</v>
      </c>
      <c r="P57" s="46">
        <v>10.67</v>
      </c>
      <c r="Q57" s="46">
        <v>10.17</v>
      </c>
      <c r="R57" s="46">
        <v>0.42</v>
      </c>
      <c r="S57" s="46">
        <v>0.42</v>
      </c>
      <c r="T57" s="46">
        <v>0.28000000000000003</v>
      </c>
      <c r="U57" s="46">
        <v>2035</v>
      </c>
      <c r="V57" s="46">
        <v>23.38</v>
      </c>
      <c r="W57" s="46">
        <v>9.82</v>
      </c>
      <c r="X57" s="46">
        <v>3</v>
      </c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7"/>
      <c r="AZ57" s="47"/>
      <c r="BA57" s="47"/>
      <c r="BB57" s="47"/>
      <c r="BC57" s="47"/>
      <c r="BD57" s="47"/>
      <c r="BE57" s="47"/>
      <c r="BF57" s="47"/>
    </row>
    <row r="58" spans="1:58" s="46" customFormat="1" x14ac:dyDescent="0.35">
      <c r="A58" s="46" t="s">
        <v>30</v>
      </c>
      <c r="B58" s="46">
        <v>0.22</v>
      </c>
      <c r="C58" s="46">
        <v>97.42</v>
      </c>
      <c r="D58" s="46">
        <v>0.99</v>
      </c>
      <c r="E58" s="46">
        <v>3.68</v>
      </c>
      <c r="F58" s="46">
        <v>9.56</v>
      </c>
      <c r="G58" s="46">
        <v>4.74</v>
      </c>
      <c r="H58" s="46">
        <v>1.72</v>
      </c>
      <c r="I58" s="46">
        <v>0.27</v>
      </c>
      <c r="J58" s="46">
        <v>4.5599999999999996</v>
      </c>
      <c r="K58" s="46">
        <v>0.77900000000000003</v>
      </c>
      <c r="L58" s="46">
        <v>227.86</v>
      </c>
      <c r="M58" s="46">
        <v>134.4</v>
      </c>
      <c r="N58" s="46">
        <v>12.47</v>
      </c>
      <c r="O58" s="46">
        <v>7.33</v>
      </c>
      <c r="P58" s="46">
        <v>8.67</v>
      </c>
      <c r="Q58" s="46">
        <v>11.83</v>
      </c>
      <c r="R58" s="46">
        <v>0.43</v>
      </c>
      <c r="S58" s="46">
        <v>0.4</v>
      </c>
      <c r="T58" s="46">
        <v>0.31</v>
      </c>
      <c r="U58" s="46">
        <v>1995</v>
      </c>
      <c r="V58" s="46">
        <v>26.73</v>
      </c>
      <c r="W58" s="46">
        <v>2.08</v>
      </c>
      <c r="X58" s="46">
        <v>3</v>
      </c>
    </row>
    <row r="59" spans="1:58" s="46" customFormat="1" x14ac:dyDescent="0.35">
      <c r="A59" s="46" t="s">
        <v>47</v>
      </c>
      <c r="B59" s="46">
        <v>0.19</v>
      </c>
      <c r="C59" s="46">
        <v>83.48</v>
      </c>
      <c r="D59" s="46">
        <v>2.11</v>
      </c>
      <c r="E59" s="46">
        <v>4.7699999999999996</v>
      </c>
      <c r="F59" s="46">
        <v>26.06</v>
      </c>
      <c r="G59" s="46">
        <v>5.52</v>
      </c>
      <c r="H59" s="46">
        <v>1.71</v>
      </c>
      <c r="I59" s="46">
        <v>0.43</v>
      </c>
      <c r="J59" s="46">
        <v>2.96</v>
      </c>
      <c r="K59" s="46">
        <v>0.189</v>
      </c>
      <c r="L59" s="46">
        <v>179.43</v>
      </c>
      <c r="M59" s="46">
        <v>125.43</v>
      </c>
      <c r="N59" s="46">
        <v>12.14</v>
      </c>
      <c r="O59" s="46">
        <v>9.33</v>
      </c>
      <c r="P59" s="46">
        <v>8</v>
      </c>
      <c r="Q59" s="46">
        <v>9.5</v>
      </c>
      <c r="R59" s="46">
        <v>0.38</v>
      </c>
      <c r="S59" s="46">
        <v>0.4</v>
      </c>
      <c r="T59" s="46">
        <v>0.28999999999999998</v>
      </c>
      <c r="U59" s="46">
        <v>1990</v>
      </c>
      <c r="V59" s="46">
        <v>35.82</v>
      </c>
      <c r="W59" s="46">
        <v>0.13</v>
      </c>
      <c r="X59" s="46">
        <v>3</v>
      </c>
    </row>
    <row r="60" spans="1:58" s="46" customFormat="1" x14ac:dyDescent="0.35">
      <c r="A60" s="46" t="s">
        <v>49</v>
      </c>
      <c r="B60" s="46">
        <v>0.25</v>
      </c>
      <c r="C60" s="46">
        <v>95.09</v>
      </c>
      <c r="D60" s="46">
        <v>1.87</v>
      </c>
      <c r="E60" s="46">
        <v>1.19</v>
      </c>
      <c r="F60" s="46">
        <v>15.51</v>
      </c>
      <c r="G60" s="46">
        <v>4.24</v>
      </c>
      <c r="H60" s="46">
        <v>1.76</v>
      </c>
      <c r="I60" s="46">
        <v>0.35</v>
      </c>
      <c r="J60" s="46">
        <v>2.0299999999999998</v>
      </c>
      <c r="K60" s="46">
        <v>0.89100000000000001</v>
      </c>
      <c r="L60" s="46">
        <v>238.98</v>
      </c>
      <c r="M60" s="46">
        <v>100.52</v>
      </c>
      <c r="N60" s="46">
        <v>12.53</v>
      </c>
      <c r="O60" s="46">
        <v>4.33</v>
      </c>
      <c r="P60" s="46">
        <v>8.33</v>
      </c>
      <c r="Q60" s="46">
        <v>10.77</v>
      </c>
      <c r="R60" s="46">
        <v>0.38</v>
      </c>
      <c r="S60" s="46">
        <v>0.4</v>
      </c>
      <c r="T60" s="46">
        <v>0.27</v>
      </c>
      <c r="U60" s="46">
        <v>1969</v>
      </c>
      <c r="V60" s="46">
        <v>35.67</v>
      </c>
      <c r="W60" s="46">
        <v>0.42</v>
      </c>
      <c r="X60" s="46">
        <v>3</v>
      </c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7"/>
      <c r="BD60" s="47"/>
      <c r="BE60" s="47"/>
      <c r="BF60" s="47"/>
    </row>
    <row r="61" spans="1:58" s="46" customFormat="1" x14ac:dyDescent="0.35">
      <c r="A61" s="46" t="s">
        <v>31</v>
      </c>
      <c r="B61" s="46">
        <v>0.28000000000000003</v>
      </c>
      <c r="C61" s="46">
        <v>65.31</v>
      </c>
      <c r="D61" s="46">
        <v>2.89</v>
      </c>
      <c r="E61" s="46">
        <v>6.2</v>
      </c>
      <c r="F61" s="46">
        <v>16.899999999999999</v>
      </c>
      <c r="G61" s="46">
        <v>5.13</v>
      </c>
      <c r="H61" s="46">
        <v>1.0900000000000001</v>
      </c>
      <c r="I61" s="46">
        <v>0.63</v>
      </c>
      <c r="J61" s="46">
        <v>6.76</v>
      </c>
      <c r="K61" s="46">
        <v>0.67800000000000005</v>
      </c>
      <c r="L61" s="46">
        <v>233.57</v>
      </c>
      <c r="M61" s="46">
        <v>97.2</v>
      </c>
      <c r="N61" s="46">
        <v>12.36</v>
      </c>
      <c r="O61" s="46">
        <v>2.33</v>
      </c>
      <c r="P61" s="46">
        <v>9.33</v>
      </c>
      <c r="Q61" s="46">
        <v>12.43</v>
      </c>
      <c r="R61" s="46">
        <v>0.39</v>
      </c>
      <c r="S61" s="46">
        <v>0.41</v>
      </c>
      <c r="T61" s="46">
        <v>0.3</v>
      </c>
      <c r="U61" s="46">
        <v>2128</v>
      </c>
      <c r="V61" s="46">
        <v>25.82</v>
      </c>
      <c r="W61" s="46">
        <v>1.87</v>
      </c>
      <c r="X61" s="46">
        <v>3</v>
      </c>
    </row>
    <row r="62" spans="1:58" s="46" customFormat="1" x14ac:dyDescent="0.35">
      <c r="A62" s="46" t="s">
        <v>43</v>
      </c>
      <c r="B62" s="46">
        <v>0.28999999999999998</v>
      </c>
      <c r="C62" s="46">
        <v>99.37</v>
      </c>
      <c r="D62" s="46">
        <v>13.75</v>
      </c>
      <c r="E62" s="46">
        <v>1.55</v>
      </c>
      <c r="F62" s="46">
        <v>9.83</v>
      </c>
      <c r="G62" s="46">
        <v>2.36</v>
      </c>
      <c r="H62" s="46">
        <v>1.69</v>
      </c>
      <c r="I62" s="46">
        <v>0.28000000000000003</v>
      </c>
      <c r="J62" s="46">
        <v>0.83</v>
      </c>
      <c r="K62" s="46">
        <v>0.754</v>
      </c>
      <c r="L62" s="46">
        <v>248.53</v>
      </c>
      <c r="M62" s="46">
        <v>102.31</v>
      </c>
      <c r="N62" s="46">
        <v>12.61</v>
      </c>
      <c r="O62" s="46">
        <v>7.67</v>
      </c>
      <c r="P62" s="46">
        <v>9.33</v>
      </c>
      <c r="Q62" s="46">
        <v>11.57</v>
      </c>
      <c r="R62" s="46">
        <v>0.41</v>
      </c>
      <c r="S62" s="46">
        <v>0.41</v>
      </c>
      <c r="T62" s="46">
        <v>0.31</v>
      </c>
      <c r="U62" s="46">
        <v>2019</v>
      </c>
      <c r="V62" s="46">
        <v>35.630000000000003</v>
      </c>
      <c r="W62" s="46">
        <v>0.5</v>
      </c>
      <c r="X62" s="46">
        <v>3</v>
      </c>
    </row>
    <row r="63" spans="1:58" x14ac:dyDescent="0.35">
      <c r="A63" s="1" t="s">
        <v>71</v>
      </c>
      <c r="B63" s="9">
        <f>AVERAGE(B52:B62)</f>
        <v>0.25272727272727274</v>
      </c>
      <c r="C63" s="9">
        <f t="shared" ref="C63:W63" si="2">AVERAGE(C52:C62)</f>
        <v>87.862727272727284</v>
      </c>
      <c r="D63" s="1">
        <f t="shared" si="2"/>
        <v>3.0909090909090908</v>
      </c>
      <c r="E63" s="1">
        <f t="shared" si="2"/>
        <v>2.4890909090909088</v>
      </c>
      <c r="F63" s="1">
        <f t="shared" si="2"/>
        <v>17.530909090909095</v>
      </c>
      <c r="G63" s="1">
        <f t="shared" si="2"/>
        <v>3.9445454545454548</v>
      </c>
      <c r="H63" s="9">
        <f t="shared" si="2"/>
        <v>1.4972727272727271</v>
      </c>
      <c r="I63" s="1">
        <f>AVERAGE(I52:I62)</f>
        <v>0.3954545454545455</v>
      </c>
      <c r="J63" s="1">
        <f t="shared" si="2"/>
        <v>4.7254545454545456</v>
      </c>
      <c r="K63" s="9">
        <f t="shared" si="2"/>
        <v>0.56923311818181821</v>
      </c>
      <c r="L63" s="1">
        <f t="shared" si="2"/>
        <v>230.86454545454546</v>
      </c>
      <c r="M63" s="1">
        <f t="shared" si="2"/>
        <v>117.26</v>
      </c>
      <c r="N63" s="9">
        <f>AVERAGE(N52:N62)</f>
        <v>14.07545454545455</v>
      </c>
      <c r="O63" s="1">
        <f t="shared" si="2"/>
        <v>7.4845454545454544</v>
      </c>
      <c r="P63" s="1">
        <f t="shared" si="2"/>
        <v>8.545454545454545</v>
      </c>
      <c r="Q63" s="1">
        <f t="shared" si="2"/>
        <v>10.442727272727273</v>
      </c>
      <c r="R63" s="9">
        <f t="shared" si="2"/>
        <v>0.39818181818181819</v>
      </c>
      <c r="S63" s="1">
        <f t="shared" si="2"/>
        <v>0.39818181818181819</v>
      </c>
      <c r="T63" s="1">
        <f t="shared" si="2"/>
        <v>0.32363636363636367</v>
      </c>
      <c r="U63" s="9">
        <f t="shared" si="2"/>
        <v>2047</v>
      </c>
      <c r="V63" s="9">
        <f t="shared" si="2"/>
        <v>30.236363636363635</v>
      </c>
      <c r="W63" s="1">
        <f t="shared" si="2"/>
        <v>2.7781818181818183</v>
      </c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</row>
    <row r="64" spans="1:58" s="7" customFormat="1" x14ac:dyDescent="0.35">
      <c r="A64" s="4" t="s">
        <v>72</v>
      </c>
      <c r="B64" s="5">
        <v>0.21553488957593436</v>
      </c>
      <c r="C64" s="5">
        <v>46.164907393692637</v>
      </c>
      <c r="D64" s="5">
        <v>3.0306100293608047</v>
      </c>
      <c r="E64" s="5">
        <v>1.9545085247513385</v>
      </c>
      <c r="F64" s="5">
        <v>18.210266633095944</v>
      </c>
      <c r="G64" s="5">
        <v>4.1878504645628638</v>
      </c>
      <c r="H64" s="5">
        <v>0.94762957008561632</v>
      </c>
      <c r="I64" s="5">
        <v>0.39078847835733332</v>
      </c>
      <c r="J64" s="5">
        <v>3.3745637429395141</v>
      </c>
      <c r="K64" s="5">
        <v>0.30927128600000009</v>
      </c>
      <c r="L64" s="5">
        <v>217.61685714285719</v>
      </c>
      <c r="M64" s="5">
        <v>111.43659999999998</v>
      </c>
      <c r="N64" s="5">
        <v>11.957800000000004</v>
      </c>
      <c r="O64" s="5">
        <v>6.5399999999999991</v>
      </c>
      <c r="P64" s="5">
        <v>10.526666666666666</v>
      </c>
      <c r="Q64" s="5">
        <v>11.640608</v>
      </c>
      <c r="R64" s="5">
        <v>0.39653333333333324</v>
      </c>
      <c r="S64" s="5">
        <v>0.38896666666666674</v>
      </c>
      <c r="T64" s="5">
        <v>0.28805999999999998</v>
      </c>
      <c r="U64" s="5">
        <v>1957.22</v>
      </c>
      <c r="V64" s="5">
        <v>25.580126666666661</v>
      </c>
      <c r="W64" s="5">
        <v>9.8459100000000017</v>
      </c>
      <c r="X64" s="6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</row>
    <row r="66" spans="25:58" x14ac:dyDescent="0.35"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</row>
  </sheetData>
  <mergeCells count="4">
    <mergeCell ref="B3:J3"/>
    <mergeCell ref="O3:P3"/>
    <mergeCell ref="Q3:T3"/>
    <mergeCell ref="J1:S1"/>
  </mergeCells>
  <conditionalFormatting sqref="U4 O4:Q4 C4:J4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Book4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Masoumeh</dc:creator>
  <cp:lastModifiedBy>Masoumeh</cp:lastModifiedBy>
  <dcterms:created xsi:type="dcterms:W3CDTF">2019-07-30T11:41:49Z</dcterms:created>
  <dcterms:modified xsi:type="dcterms:W3CDTF">2019-08-13T08:22:21Z</dcterms:modified>
</cp:coreProperties>
</file>